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шаблон\"/>
    </mc:Choice>
  </mc:AlternateContent>
  <bookViews>
    <workbookView xWindow="0" yWindow="0" windowWidth="10290" windowHeight="7830" tabRatio="82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G57" i="23" l="1"/>
  <c r="F57" i="23"/>
  <c r="C48" i="7"/>
  <c r="C42" i="7"/>
  <c r="C41" i="7"/>
  <c r="C50" i="7"/>
  <c r="A15" i="7"/>
  <c r="AJ26" i="5" l="1"/>
  <c r="AK26" i="5"/>
  <c r="B11" i="15"/>
  <c r="B61" i="23" l="1"/>
  <c r="B78" i="23" s="1"/>
  <c r="B55" i="23"/>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AA49" i="15" l="1"/>
  <c r="AA45" i="15"/>
  <c r="W49" i="15"/>
  <c r="O49" i="15"/>
  <c r="S45" i="15"/>
  <c r="K45" i="15"/>
  <c r="Y27" i="15"/>
  <c r="Q27" i="15"/>
  <c r="Q30" i="15" s="1"/>
  <c r="I27" i="15"/>
  <c r="I30" i="15" s="1"/>
  <c r="O27" i="15"/>
  <c r="O30" i="15" s="1"/>
  <c r="Y49" i="15"/>
  <c r="I49" i="15"/>
  <c r="M45" i="15"/>
  <c r="S27" i="15"/>
  <c r="U49" i="15"/>
  <c r="M49" i="15"/>
  <c r="Y45" i="15"/>
  <c r="Q45" i="15"/>
  <c r="I45" i="15"/>
  <c r="W27" i="15"/>
  <c r="W30" i="15" s="1"/>
  <c r="S49" i="15"/>
  <c r="K49" i="15"/>
  <c r="W45" i="15"/>
  <c r="O45" i="15"/>
  <c r="U27" i="15"/>
  <c r="U30" i="15" s="1"/>
  <c r="U33" i="15" s="1"/>
  <c r="M27" i="15"/>
  <c r="M30" i="15" s="1"/>
  <c r="M32" i="15" s="1"/>
  <c r="Q49" i="15"/>
  <c r="U45" i="15"/>
  <c r="AA27" i="15"/>
  <c r="K27" i="15"/>
  <c r="K30" i="15" s="1"/>
  <c r="K31" i="15" s="1"/>
  <c r="AV26" i="5"/>
  <c r="AR26" i="5"/>
  <c r="AN26" i="5"/>
  <c r="AH26" i="5"/>
  <c r="AD26" i="5"/>
  <c r="B29" i="22" s="1"/>
  <c r="Z26" i="5"/>
  <c r="V26" i="5"/>
  <c r="R26" i="5"/>
  <c r="N26" i="5"/>
  <c r="AS26" i="5"/>
  <c r="AI26" i="5"/>
  <c r="AA26" i="5"/>
  <c r="W26" i="5"/>
  <c r="O26" i="5"/>
  <c r="AU26" i="5"/>
  <c r="AQ26" i="5"/>
  <c r="AM26" i="5"/>
  <c r="AG26" i="5"/>
  <c r="AC26" i="5"/>
  <c r="Y26" i="5"/>
  <c r="U26" i="5"/>
  <c r="Q26" i="5"/>
  <c r="M26" i="5"/>
  <c r="AT26" i="5"/>
  <c r="AP26" i="5"/>
  <c r="AL26" i="5"/>
  <c r="AF26" i="5"/>
  <c r="AB26" i="5"/>
  <c r="X26" i="5"/>
  <c r="T26" i="5"/>
  <c r="P26" i="5"/>
  <c r="AO26" i="5"/>
  <c r="AE26" i="5"/>
  <c r="S26" i="5"/>
  <c r="AA30" i="15"/>
  <c r="S30" i="15"/>
  <c r="Y30" i="15"/>
  <c r="Y31" i="15" s="1"/>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C29" i="6" s="1"/>
  <c r="A12" i="6"/>
  <c r="A9" i="6"/>
  <c r="A5" i="6"/>
  <c r="R12" i="14"/>
  <c r="A12" i="14"/>
  <c r="M13" i="13"/>
  <c r="A13" i="13"/>
  <c r="A10" i="13"/>
  <c r="I11" i="12"/>
  <c r="A11" i="12"/>
  <c r="A8" i="12"/>
  <c r="A4" i="12"/>
  <c r="C25" i="7"/>
  <c r="C32" i="6" l="1"/>
  <c r="C30" i="6"/>
  <c r="C39" i="16" s="1"/>
  <c r="C40" i="16" s="1"/>
  <c r="C31" i="6"/>
  <c r="D26" i="5" s="1"/>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C83" i="23" l="1"/>
  <c r="C87" i="23" s="1"/>
  <c r="C90" i="23" s="1"/>
  <c r="B87" i="23"/>
  <c r="D83" i="23" l="1"/>
  <c r="D87" i="23" s="1"/>
  <c r="D90" i="23" s="1"/>
  <c r="B88" i="23"/>
  <c r="B90" i="23"/>
  <c r="B92" i="23"/>
  <c r="C92" i="23"/>
  <c r="C88" i="23"/>
  <c r="C93" i="23" s="1"/>
  <c r="E83" i="23" l="1"/>
  <c r="F83" i="23" s="1"/>
  <c r="F87" i="23" s="1"/>
  <c r="F90" i="23" s="1"/>
  <c r="D88" i="23"/>
  <c r="D93" i="23" s="1"/>
  <c r="D92" i="23"/>
  <c r="B91" i="23"/>
  <c r="C91" i="23"/>
  <c r="D91" i="23"/>
  <c r="E87" i="23" l="1"/>
  <c r="E92" i="23" s="1"/>
  <c r="C94" i="23"/>
  <c r="D94" i="23"/>
  <c r="G83" i="23"/>
  <c r="G87" i="23" s="1"/>
  <c r="E90" i="23"/>
  <c r="F92" i="23"/>
  <c r="F88" i="23"/>
  <c r="E88" i="23"/>
  <c r="E93" i="23" s="1"/>
  <c r="G90" i="23" l="1"/>
  <c r="G92" i="23"/>
  <c r="G88" i="23"/>
  <c r="G93" i="23" s="1"/>
  <c r="H83" i="23"/>
  <c r="H87" i="23" s="1"/>
  <c r="F93" i="23"/>
  <c r="G91" i="23"/>
  <c r="E91" i="23"/>
  <c r="E94" i="23" s="1"/>
  <c r="F91" i="23"/>
  <c r="I83" i="23" l="1"/>
  <c r="I87" i="23" s="1"/>
  <c r="I90" i="23" s="1"/>
  <c r="F94" i="23"/>
  <c r="H90" i="23"/>
  <c r="H88" i="23"/>
  <c r="H93" i="23" s="1"/>
  <c r="H92" i="23"/>
  <c r="G94" i="23"/>
  <c r="J83" i="23" l="1"/>
  <c r="J87" i="23" s="1"/>
  <c r="J88" i="23" s="1"/>
  <c r="I92" i="23"/>
  <c r="H91" i="23"/>
  <c r="H94" i="23" s="1"/>
  <c r="I91" i="23"/>
  <c r="I88" i="23"/>
  <c r="I93" i="23" s="1"/>
  <c r="K83" i="23" l="1"/>
  <c r="K87" i="23" s="1"/>
  <c r="J93" i="23"/>
  <c r="I94" i="23"/>
  <c r="J90" i="23"/>
  <c r="J92" i="23"/>
  <c r="L83" i="23" l="1"/>
  <c r="L87" i="23" s="1"/>
  <c r="L90" i="23" s="1"/>
  <c r="J91" i="23"/>
  <c r="J94" i="23" s="1"/>
  <c r="K90" i="23"/>
  <c r="K91" i="23" s="1"/>
  <c r="K92" i="23"/>
  <c r="K88" i="23"/>
  <c r="K93" i="23" s="1"/>
  <c r="L88" i="23"/>
  <c r="M83" i="23"/>
  <c r="L92" i="23" l="1"/>
  <c r="L93" i="23"/>
  <c r="L91" i="23"/>
  <c r="L94" i="23" s="1"/>
  <c r="M87" i="23"/>
  <c r="N83" i="23"/>
  <c r="K94" i="23"/>
  <c r="M90" i="23" l="1"/>
  <c r="M88" i="23"/>
  <c r="M93" i="23" s="1"/>
  <c r="M92" i="23"/>
  <c r="N87" i="23"/>
  <c r="N88" i="23" s="1"/>
  <c r="O83" i="23"/>
  <c r="N93" i="23" l="1"/>
  <c r="O87" i="23"/>
  <c r="P83" i="23"/>
  <c r="N90" i="23"/>
  <c r="N91" i="23" s="1"/>
  <c r="N92" i="23"/>
  <c r="M91" i="23"/>
  <c r="M94" i="23" s="1"/>
  <c r="N94" i="23" l="1"/>
  <c r="P87" i="23"/>
  <c r="Q83" i="23"/>
  <c r="O90" i="23"/>
  <c r="O91" i="23" s="1"/>
  <c r="O94" i="23" s="1"/>
  <c r="O88" i="23"/>
  <c r="O93" i="23" s="1"/>
  <c r="O92" i="23"/>
  <c r="Q87" i="23" l="1"/>
  <c r="R83" i="23"/>
  <c r="P90" i="23"/>
  <c r="P91" i="23" s="1"/>
  <c r="P94" i="23" s="1"/>
  <c r="P88" i="23"/>
  <c r="P93" i="23" s="1"/>
  <c r="P92" i="23"/>
  <c r="R87" i="23" l="1"/>
  <c r="S83" i="23"/>
  <c r="Q90" i="23"/>
  <c r="Q91" i="23" s="1"/>
  <c r="Q94" i="23" s="1"/>
  <c r="Q88" i="23"/>
  <c r="Q93" i="23" s="1"/>
  <c r="Q92" i="23"/>
  <c r="S87" i="23" l="1"/>
  <c r="T83" i="23"/>
  <c r="R90" i="23"/>
  <c r="R91" i="23" s="1"/>
  <c r="R94" i="23" s="1"/>
  <c r="R88" i="23"/>
  <c r="R93" i="23" s="1"/>
  <c r="R92" i="23"/>
  <c r="T87" i="23" l="1"/>
  <c r="U83" i="23"/>
  <c r="S90" i="23"/>
  <c r="S91" i="23" s="1"/>
  <c r="S94" i="23" s="1"/>
  <c r="S92" i="23"/>
  <c r="S88" i="23"/>
  <c r="S93" i="23" s="1"/>
  <c r="U87" i="23" l="1"/>
  <c r="V83" i="23"/>
  <c r="T90" i="23"/>
  <c r="T91" i="23" s="1"/>
  <c r="T94" i="23" s="1"/>
  <c r="T88" i="23"/>
  <c r="T93" i="23" s="1"/>
  <c r="T92" i="23"/>
  <c r="V87" i="23" l="1"/>
  <c r="W83" i="23"/>
  <c r="U90" i="23"/>
  <c r="U91" i="23" s="1"/>
  <c r="U94" i="23" s="1"/>
  <c r="U88" i="23"/>
  <c r="U93" i="23" s="1"/>
  <c r="U92" i="23"/>
  <c r="W87" i="23" l="1"/>
  <c r="X83" i="23"/>
  <c r="V90" i="23"/>
  <c r="V91" i="23" s="1"/>
  <c r="V94" i="23" s="1"/>
  <c r="V88" i="23"/>
  <c r="V93" i="23" s="1"/>
  <c r="V92" i="23"/>
  <c r="X87" i="23" l="1"/>
  <c r="Y83" i="23"/>
  <c r="Y87" i="23" s="1"/>
  <c r="W90" i="23"/>
  <c r="W91" i="23" s="1"/>
  <c r="W94" i="23" s="1"/>
  <c r="W88" i="23"/>
  <c r="W93" i="23" s="1"/>
  <c r="W92" i="23"/>
  <c r="Y90" i="23" l="1"/>
  <c r="Y88" i="23"/>
  <c r="Y92" i="23"/>
  <c r="X90" i="23"/>
  <c r="X91" i="23" s="1"/>
  <c r="X94" i="23" s="1"/>
  <c r="X92" i="23"/>
  <c r="X88" i="23"/>
  <c r="X93" i="23" s="1"/>
  <c r="F31" i="23" s="1"/>
  <c r="Y93" i="23" l="1"/>
  <c r="G31" i="23" s="1"/>
  <c r="Y91" i="23"/>
  <c r="F33" i="23" l="1"/>
  <c r="F34" i="23" s="1"/>
  <c r="Y94" i="23"/>
  <c r="F32" i="23" s="1"/>
  <c r="R25" i="13" l="1"/>
  <c r="N25" i="13"/>
  <c r="J25" i="13"/>
  <c r="F25" i="13"/>
  <c r="B25" i="13"/>
  <c r="Q25" i="13"/>
  <c r="M25" i="13"/>
  <c r="I25" i="13"/>
  <c r="E25" i="13"/>
  <c r="S25" i="13"/>
  <c r="O25" i="13"/>
  <c r="K25" i="13"/>
  <c r="G25" i="13"/>
  <c r="C25" i="13"/>
  <c r="T25" i="13"/>
  <c r="P25" i="13"/>
  <c r="L25" i="13"/>
  <c r="H25" i="13"/>
  <c r="D25" i="13"/>
  <c r="AA25" i="14" l="1"/>
  <c r="W25" i="14"/>
  <c r="S25" i="14"/>
  <c r="O25" i="14"/>
  <c r="K25" i="14"/>
  <c r="G25" i="14"/>
  <c r="C25" i="14"/>
  <c r="Z25" i="14"/>
  <c r="V25" i="14"/>
  <c r="R25" i="14"/>
  <c r="N25" i="14"/>
  <c r="J25" i="14"/>
  <c r="F25" i="14"/>
  <c r="B25" i="14"/>
  <c r="X25" i="14"/>
  <c r="T25" i="14"/>
  <c r="P25" i="14"/>
  <c r="L25" i="14"/>
  <c r="H25" i="14"/>
  <c r="D25" i="14"/>
  <c r="Y25" i="14"/>
  <c r="U25" i="14"/>
  <c r="Q25" i="14"/>
  <c r="M25" i="14"/>
  <c r="I25" i="14"/>
  <c r="E25" i="14"/>
  <c r="P23" i="12"/>
  <c r="L23" i="12"/>
  <c r="H23" i="12"/>
  <c r="D23" i="12"/>
  <c r="S23" i="12"/>
  <c r="O23" i="12"/>
  <c r="K23" i="12"/>
  <c r="G23" i="12"/>
  <c r="C23" i="12"/>
  <c r="Q23" i="12"/>
  <c r="M23" i="12"/>
  <c r="I23" i="12"/>
  <c r="E23" i="12"/>
  <c r="R23" i="12"/>
  <c r="N23" i="12"/>
  <c r="J23" i="12"/>
  <c r="F23" i="12"/>
  <c r="B23" i="12"/>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<sst xmlns="http://schemas.openxmlformats.org/spreadsheetml/2006/main" count="1078" uniqueCount="589">
  <si>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</si>
  <si>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</si>
  <si>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</si>
  <si>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</si>
  <si>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</si>
  <si>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</si>
  <si>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</si>
  <si>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</si>
  <si>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</si>
  <si>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</si>
  <si>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</si>
  <si>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</si>
  <si>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</si>
  <si>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</si>
  <si>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</si>
  <si>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</si>
  <si>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</si>
  <si>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</si>
  <si>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</si>
  <si>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</si>
  <si>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</si>
  <si>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</si>
  <si>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</si>
  <si>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</si>
  <si>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</si>
  <si>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</si>
  <si>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</si>
  <si>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</si>
  <si>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</si>
  <si>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</si>
  <si>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</si>
  <si>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</si>
  <si>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</si>
  <si>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</si>
  <si>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</si>
  <si>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</si>
  <si>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</si>
  <si>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</si>
  <si>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</si>
  <si>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</si>
  <si>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</si>
  <si>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</si>
  <si>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</si>
  <si>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</si>
  <si>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</si>
  <si>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</si>
  <si>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</si>
  <si>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</si>
  <si>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</si>
  <si>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</si>
  <si>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</si>
  <si>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</si>
  <si>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</si>
  <si>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</si>
  <si>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</si>
  <si>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</si>
  <si>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</si>
  <si>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</si>
  <si>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</si>
  <si>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</si>
  <si>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</si>
  <si>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</si>
  <si>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</si>
  <si>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</si>
  <si>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</si>
  <si>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</si>
  <si>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</si>
  <si>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</si>
  <si>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</si>
  <si>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</si>
  <si>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</si>
  <si>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</si>
  <si>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</si>
  <si>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</si>
  <si>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</si>
  <si>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</si>
  <si>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</si>
  <si>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</si>
  <si>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</si>
  <si>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</si>
  <si>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</si>
  <si>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</si>
  <si>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</si>
  <si>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</si>
  <si>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</si>
  <si>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</si>
  <si>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</si>
  <si>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</si>
  <si>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</si>
  <si>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</si>
  <si>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</si>
  <si>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</si>
  <si>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</si>
  <si>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</si>
  <si>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</si>
  <si>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</si>
  <si>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</si>
  <si>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</si>
  <si>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</si>
  <si>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</si>
  <si>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</si>
  <si>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</si>
  <si>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</si>
  <si>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</si>
  <si>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</si>
  <si>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</si>
  <si>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</si>
  <si>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</si>
  <si>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</si>
  <si>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</si>
  <si>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</si>
  <si>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</si>
  <si>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</si>
  <si>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</si>
  <si>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</si>
  <si>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</si>
  <si>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</si>
  <si>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</si>
  <si>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</si>
  <si>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</si>
  <si>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</si>
  <si>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</si>
  <si>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</si>
  <si>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</si>
  <si>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</si>
  <si>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</si>
  <si>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</si>
  <si>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</si>
  <si>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</si>
  <si>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</si>
  <si>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</si>
  <si>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</si>
  <si>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</si>
  <si>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</si>
  <si>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</si>
  <si>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</si>
  <si>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</si>
  <si>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</si>
  <si>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</si>
  <si>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</si>
  <si>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</si>
  <si>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</si>
  <si>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</si>
  <si>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</si>
  <si>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</si>
  <si>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</si>
  <si>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</si>
  <si>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</si>
  <si>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</si>
  <si>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</si>
  <si>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</si>
  <si>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</si>
  <si>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</si>
  <si>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</si>
  <si>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</si>
  <si>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</si>
  <si>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</si>
  <si>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</si>
  <si>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</si>
  <si>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</si>
  <si>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</si>
  <si>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</si>
  <si>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</si>
  <si>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</si>
  <si>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</si>
  <si>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</si>
  <si>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</si>
  <si>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</si>
  <si>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</si>
  <si>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</si>
  <si>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</si>
  <si>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</si>
  <si>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</si>
  <si>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</si>
  <si>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</si>
  <si>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</si>
  <si>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</si>
  <si>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</si>
  <si>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</si>
  <si>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</si>
  <si>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</si>
  <si>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</si>
  <si>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</si>
  <si>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</si>
  <si>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</si>
  <si>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</si>
  <si>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</si>
  <si>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</si>
  <si>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</si>
  <si>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</si>
  <si>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</si>
  <si>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</si>
  <si>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</si>
  <si>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</si>
  <si>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</si>
  <si>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</si>
  <si>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</si>
  <si>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</si>
  <si>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</si>
  <si>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</si>
  <si>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</si>
  <si>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</si>
  <si>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</si>
  <si>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</si>
  <si>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</si>
  <si>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</si>
  <si>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</si>
  <si>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</si>
  <si>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</si>
  <si>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</si>
  <si>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</si>
  <si>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</si>
  <si>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</si>
  <si>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</si>
  <si>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</si>
  <si>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</si>
  <si>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</si>
  <si>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</si>
  <si>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</si>
  <si>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</si>
  <si>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</si>
  <si>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</si>
  <si>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</si>
  <si>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</si>
  <si>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</si>
  <si>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</si>
  <si>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</si>
  <si>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</si>
  <si>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</si>
  <si>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</si>
  <si>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</si>
  <si>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</si>
  <si>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</si>
  <si>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</si>
  <si>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</si>
  <si>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</si>
  <si>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</si>
  <si>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</si>
  <si>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</si>
  <si>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</si>
  <si>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</si>
  <si>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</si>
  <si>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</si>
  <si>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</si>
  <si>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</si>
  <si>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</si>
  <si>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</si>
  <si>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</si>
  <si>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</si>
  <si>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</si>
  <si>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</si>
  <si>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</si>
  <si>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</si>
  <si>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</si>
  <si>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</si>
  <si>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</si>
  <si>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</si>
  <si>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</si>
  <si>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</si>
  <si>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</si>
  <si>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</si>
  <si>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</si>
  <si>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</si>
  <si>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</si>
  <si>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</si>
  <si>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</si>
  <si>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</si>
  <si>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</si>
  <si>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</si>
  <si>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</si>
  <si>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</si>
  <si>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</si>
  <si>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</si>
  <si>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</si>
  <si>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</si>
  <si>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</si>
  <si>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</si>
  <si>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</si>
  <si>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</si>
  <si>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</si>
  <si>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</si>
  <si>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</si>
  <si>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</si>
  <si>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</si>
  <si>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</si>
  <si>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</si>
  <si>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</si>
  <si>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</si>
  <si>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</si>
  <si>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</si>
  <si>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</si>
  <si>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</si>
  <si>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</si>
  <si>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</si>
  <si>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</si>
  <si>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</si>
  <si>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</si>
  <si>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</si>
  <si>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</si>
  <si>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</si>
  <si>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</si>
  <si>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</si>
  <si>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</si>
  <si>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</si>
  <si>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</si>
  <si>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</si>
  <si>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</si>
  <si>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</si>
  <si>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</si>
  <si>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</si>
  <si>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</si>
  <si>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</si>
  <si>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</si>
  <si>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</si>
  <si>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</si>
  <si>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</si>
  <si>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</si>
  <si>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</si>
  <si>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</si>
  <si>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</si>
  <si>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</si>
  <si>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</si>
  <si>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</si>
  <si>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</si>
  <si>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</si>
  <si>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</si>
  <si>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</si>
  <si>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</si>
  <si>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</si>
  <si>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</si>
  <si>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</si>
  <si>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</si>
  <si>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</si>
  <si>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</si>
  <si>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</si>
  <si>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</si>
  <si>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</si>
  <si>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</si>
  <si>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</si>
  <si>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</si>
  <si>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</si>
  <si>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</si>
  <si>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</si>
  <si>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</si>
  <si>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</si>
  <si>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</si>
  <si>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</si>
  <si>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</si>
  <si>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</si>
  <si>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</si>
  <si>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</si>
  <si>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</si>
  <si>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</si>
  <si>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</si>
  <si>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</si>
  <si>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</si>
  <si>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</si>
  <si>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</si>
  <si>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</si>
  <si>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</si>
  <si>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</si>
  <si>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</si>
  <si>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</si>
  <si>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</si>
  <si>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</si>
  <si>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</si>
  <si>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</si>
  <si>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</si>
  <si>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</si>
  <si>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</si>
  <si>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</si>
  <si>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</si>
  <si>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</si>
  <si>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</si>
  <si>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</si>
  <si>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</si>
  <si>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</si>
  <si>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</si>
  <si>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</si>
  <si>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</si>
  <si>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</si>
  <si>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</si>
  <si>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</si>
  <si>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</si>
  <si>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</si>
  <si>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</si>
  <si>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</si>
  <si>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</si>
  <si>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</si>
  <si>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</si>
  <si>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</si>
  <si>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</si>
  <si>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</si>
  <si>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</si>
  <si>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</si>
  <si>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</si>
  <si>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</si>
  <si>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</si>
  <si>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</si>
  <si>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</si>
  <si>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</si>
  <si>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</si>
  <si>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</si>
  <si>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</si>
  <si>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</si>
  <si>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</si>
  <si>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</si>
  <si>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</si>
  <si>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</si>
  <si>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</si>
  <si>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</si>
  <si>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</si>
  <si>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</si>
  <si>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</si>
  <si>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</si>
  <si>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</si>
  <si>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</si>
  <si>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</si>
  <si>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</si>
  <si>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</si>
  <si>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</si>
  <si>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</si>
  <si>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</si>
  <si>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</si>
  <si>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</si>
  <si>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</si>
  <si>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</si>
  <si>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</si>
  <si>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</si>
  <si>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</si>
  <si>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</si>
  <si>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</si>
  <si>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</si>
  <si>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</si>
  <si>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</si>
  <si>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</si>
  <si>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</si>
  <si>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</si>
  <si>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</si>
  <si>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</si>
  <si>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</si>
  <si>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</si>
  <si>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</si>
  <si>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</si>
  <si>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</si>
  <si>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</si>
  <si>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</si>
  <si>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</si>
  <si>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</si>
  <si>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</si>
  <si>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</si>
  <si>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</si>
  <si>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</si>
  <si>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</si>
  <si>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</si>
  <si>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</si>
  <si>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</si>
  <si>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</si>
  <si>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</si>
  <si>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</si>
  <si>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</si>
  <si>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</si>
  <si>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</si>
  <si>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</si>
  <si>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</si>
  <si>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</si>
  <si>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</si>
  <si>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</si>
  <si>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</si>
  <si>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</si>
  <si>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</si>
  <si>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</si>
  <si>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</si>
  <si>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</si>
  <si>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</si>
  <si>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</si>
  <si>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</si>
  <si>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</si>
  <si>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</si>
  <si>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</si>
  <si>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</si>
  <si>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</si>
  <si>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</si>
  <si>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</si>
  <si>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</si>
  <si>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</si>
  <si>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</si>
  <si>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</si>
  <si>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</si>
  <si>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</si>
  <si>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</si>
  <si>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</si>
  <si>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</si>
  <si>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</si>
  <si>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</si>
  <si>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</si>
  <si>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</si>
  <si>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</si>
  <si>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</si>
  <si>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</si>
  <si>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</si>
  <si>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</si>
  <si>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</si>
  <si>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</si>
  <si>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</si>
  <si>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</si>
  <si>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</si>
  <si>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</si>
  <si>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</si>
  <si>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</si>
  <si>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</si>
  <si>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</si>
  <si>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</si>
  <si>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</si>
  <si>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</si>
  <si>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</si>
  <si>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</si>
  <si>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</si>
  <si>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</si>
  <si>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</si>
  <si>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</si>
  <si>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</si>
  <si>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</si>
  <si>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</si>
  <si>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</si>
  <si>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</si>
  <si>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</si>
  <si>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</si>
  <si>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</si>
  <si>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</si>
  <si>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</si>
  <si>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</si>
  <si>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</si>
  <si>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</si>
  <si>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</si>
  <si>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</si>
  <si>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</si>
  <si>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</si>
  <si>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</si>
  <si>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</si>
  <si>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</si>
  <si>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</si>
  <si>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</si>
  <si>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</si>
  <si>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</si>
  <si>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</si>
  <si>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</si>
  <si>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</si>
  <si>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</si>
  <si>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</si>
  <si>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</si>
  <si>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</si>
  <si>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</si>
  <si>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</si>
  <si>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</si>
  <si>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</si>
  <si>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</si>
  <si>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</si>
  <si>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</si>
  <si>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</si>
  <si>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</si>
  <si>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</si>
  <si>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</si>
  <si>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</si>
  <si>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</si>
  <si>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</si>
  <si>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</si>
  <si>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</si>
  <si>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</si>
  <si>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</si>
  <si>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</si>
  <si>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</si>
  <si>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</si>
  <si>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</si>
  <si>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</si>
  <si>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</si>
  <si>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</si>
  <si>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</si>
  <si>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</si>
  <si>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</si>
  <si>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</si>
  <si>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</si>
  <si>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</si>
  <si>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</si>
  <si>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</si>
  <si>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</si>
  <si>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Год раскрытия информации: 2021</t>
  </si>
  <si>
    <t>G_</t>
  </si>
  <si>
    <t>1.2.1.143</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</si>
</sst>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2" applyFont="1" applyFill="1" applyAlignment="1">
      <alignment horizontal="center" vertical="center"/>
    </xf>
    <xf numFmtId="0" fontId="65" fillId="0" borderId="0" xfId="2" applyFont="1" applyFill="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6838952"/>
        <c:axId val="476834640"/>
      </c:lineChart>
      <c:catAx>
        <c:axId val="47683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4640"/>
        <c:crosses val="autoZero"/>
        <c:auto val="1"/>
        <c:lblAlgn val="ctr"/>
        <c:lblOffset val="100"/>
        <c:noMultiLvlLbl val="0"/>
      </c:catAx>
      <c:valAx>
        <c:axId val="47683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76835816"/>
        <c:axId val="476839344"/>
      </c:lineChart>
      <c:catAx>
        <c:axId val="47683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9344"/>
        <c:crosses val="autoZero"/>
        <c:auto val="1"/>
        <c:lblAlgn val="ctr"/>
        <c:lblOffset val="100"/>
        <c:noMultiLvlLbl val="0"/>
      </c:catAx>
      <c:valAx>
        <c:axId val="47683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476836992"/>
        <c:axId val="476836208"/>
      </c:lineChart>
      <c:catAx>
        <c:axId val="47683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6836208"/>
        <c:crosses val="autoZero"/>
        <c:auto val="1"/>
        <c:lblAlgn val="ctr"/>
        <c:lblOffset val="100"/>
        <c:noMultiLvlLbl val="0"/>
      </c:catAx>
      <c:valAx>
        <c:axId val="47683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683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2264"/>
        <c:axId val="713678736"/>
      </c:lineChart>
      <c:catAx>
        <c:axId val="713682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78736"/>
        <c:crosses val="autoZero"/>
        <c:auto val="1"/>
        <c:lblAlgn val="ctr"/>
        <c:lblOffset val="100"/>
        <c:noMultiLvlLbl val="0"/>
      </c:catAx>
      <c:valAx>
        <c:axId val="713678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2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0304"/>
        <c:axId val="713681480"/>
      </c:lineChart>
      <c:catAx>
        <c:axId val="713680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3681480"/>
        <c:crosses val="autoZero"/>
        <c:auto val="1"/>
        <c:lblAlgn val="ctr"/>
        <c:lblOffset val="100"/>
        <c:noMultiLvlLbl val="0"/>
      </c:catAx>
      <c:valAx>
        <c:axId val="713681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0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81088"/>
        <c:axId val="852042928"/>
      </c:lineChart>
      <c:catAx>
        <c:axId val="713681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2928"/>
        <c:crosses val="autoZero"/>
        <c:auto val="1"/>
        <c:lblAlgn val="ctr"/>
        <c:lblOffset val="100"/>
        <c:noMultiLvlLbl val="0"/>
      </c:catAx>
      <c:valAx>
        <c:axId val="85204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81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0184"/>
        <c:axId val="852042536"/>
      </c:lineChart>
      <c:catAx>
        <c:axId val="85204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2042536"/>
        <c:crosses val="autoZero"/>
        <c:auto val="1"/>
        <c:lblAlgn val="ctr"/>
        <c:lblOffset val="100"/>
        <c:noMultiLvlLbl val="0"/>
      </c:catAx>
      <c:valAx>
        <c:axId val="85204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2040968"/>
        <c:axId val="728230256"/>
      </c:lineChart>
      <c:catAx>
        <c:axId val="85204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8230256"/>
        <c:crosses val="autoZero"/>
        <c:auto val="1"/>
        <c:lblAlgn val="ctr"/>
        <c:lblOffset val="100"/>
        <c:noMultiLvlLbl val="0"/>
      </c:catAx>
      <c:valAx>
        <c:axId val="72823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204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8231040"/>
        <c:axId val="728231432"/>
      </c:lineChart>
      <c:catAx>
        <c:axId val="72823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8231432"/>
        <c:crosses val="autoZero"/>
        <c:auto val="1"/>
        <c:lblAlgn val="ctr"/>
        <c:lblOffset val="100"/>
        <c:noMultiLvlLbl val="0"/>
      </c:catAx>
      <c:valAx>
        <c:axId val="728231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823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4156744"/>
        <c:axId val="324155176"/>
      </c:lineChart>
      <c:catAx>
        <c:axId val="324156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4155176"/>
        <c:crosses val="autoZero"/>
        <c:auto val="1"/>
        <c:lblAlgn val="ctr"/>
        <c:lblOffset val="100"/>
        <c:noMultiLvlLbl val="0"/>
      </c:catAx>
      <c:valAx>
        <c:axId val="324155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4156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1330888"/>
        <c:axId val="121517528"/>
      </c:lineChart>
      <c:catAx>
        <c:axId val="481330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1517528"/>
        <c:crosses val="autoZero"/>
        <c:auto val="1"/>
        <c:lblAlgn val="ctr"/>
        <c:lblOffset val="100"/>
        <c:noMultiLvlLbl val="0"/>
      </c:catAx>
      <c:valAx>
        <c:axId val="121517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1330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3679912"/>
        <c:axId val="479362280"/>
      </c:lineChart>
      <c:catAx>
        <c:axId val="713679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362280"/>
        <c:crosses val="autoZero"/>
        <c:auto val="1"/>
        <c:lblAlgn val="ctr"/>
        <c:lblOffset val="100"/>
        <c:noMultiLvlLbl val="0"/>
      </c:catAx>
      <c:valAx>
        <c:axId val="479362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3679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9180824"/>
        <c:axId val="479178472"/>
      </c:lineChart>
      <c:catAx>
        <c:axId val="479180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178472"/>
        <c:crosses val="autoZero"/>
        <c:auto val="1"/>
        <c:lblAlgn val="ctr"/>
        <c:lblOffset val="100"/>
        <c:noMultiLvlLbl val="0"/>
      </c:catAx>
      <c:valAx>
        <c:axId val="47917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180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9180040"/>
        <c:axId val="479179648"/>
      </c:lineChart>
      <c:catAx>
        <c:axId val="479180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179648"/>
        <c:crosses val="autoZero"/>
        <c:auto val="1"/>
        <c:lblAlgn val="ctr"/>
        <c:lblOffset val="100"/>
        <c:noMultiLvlLbl val="0"/>
      </c:catAx>
      <c:valAx>
        <c:axId val="479179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180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79181608"/>
        <c:axId val="479178864"/>
      </c:lineChart>
      <c:catAx>
        <c:axId val="47918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9178864"/>
        <c:crosses val="autoZero"/>
        <c:auto val="1"/>
        <c:lblAlgn val="ctr"/>
        <c:lblOffset val="100"/>
        <c:noMultiLvlLbl val="0"/>
      </c:catAx>
      <c:valAx>
        <c:axId val="47917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918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39000"/>
        <c:axId val="850837040"/>
      </c:lineChart>
      <c:catAx>
        <c:axId val="85083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37040"/>
        <c:crosses val="autoZero"/>
        <c:auto val="1"/>
        <c:lblAlgn val="ctr"/>
        <c:lblOffset val="100"/>
        <c:noMultiLvlLbl val="0"/>
      </c:catAx>
      <c:valAx>
        <c:axId val="85083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3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35864"/>
        <c:axId val="850836256"/>
      </c:lineChart>
      <c:catAx>
        <c:axId val="85083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36256"/>
        <c:crosses val="autoZero"/>
        <c:auto val="1"/>
        <c:lblAlgn val="ctr"/>
        <c:lblOffset val="100"/>
        <c:noMultiLvlLbl val="0"/>
      </c:catAx>
      <c:valAx>
        <c:axId val="850836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3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37824"/>
        <c:axId val="850837432"/>
      </c:lineChart>
      <c:catAx>
        <c:axId val="85083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50837432"/>
        <c:crosses val="autoZero"/>
        <c:auto val="1"/>
        <c:lblAlgn val="ctr"/>
        <c:lblOffset val="100"/>
        <c:noMultiLvlLbl val="0"/>
      </c:catAx>
      <c:valAx>
        <c:axId val="85083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3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50838608"/>
        <c:axId val="486995968"/>
      </c:lineChart>
      <c:catAx>
        <c:axId val="85083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95968"/>
        <c:crosses val="autoZero"/>
        <c:auto val="1"/>
        <c:lblAlgn val="ctr"/>
        <c:lblOffset val="100"/>
        <c:noMultiLvlLbl val="0"/>
      </c:catAx>
      <c:valAx>
        <c:axId val="486995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5083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94792"/>
        <c:axId val="487001456"/>
      </c:lineChart>
      <c:catAx>
        <c:axId val="486994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7001456"/>
        <c:crosses val="autoZero"/>
        <c:auto val="1"/>
        <c:lblAlgn val="ctr"/>
        <c:lblOffset val="100"/>
        <c:noMultiLvlLbl val="0"/>
      </c:catAx>
      <c:valAx>
        <c:axId val="487001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94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95184"/>
        <c:axId val="486998712"/>
      </c:lineChart>
      <c:catAx>
        <c:axId val="48699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98712"/>
        <c:crosses val="autoZero"/>
        <c:auto val="1"/>
        <c:lblAlgn val="ctr"/>
        <c:lblOffset val="100"/>
        <c:noMultiLvlLbl val="0"/>
      </c:catAx>
      <c:valAx>
        <c:axId val="486998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9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95576"/>
        <c:axId val="487000280"/>
      </c:lineChart>
      <c:catAx>
        <c:axId val="486995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7000280"/>
        <c:crosses val="autoZero"/>
        <c:auto val="1"/>
        <c:lblAlgn val="ctr"/>
        <c:lblOffset val="100"/>
        <c:noMultiLvlLbl val="0"/>
      </c:catAx>
      <c:valAx>
        <c:axId val="487000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95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99496"/>
        <c:axId val="486996360"/>
      </c:lineChart>
      <c:catAx>
        <c:axId val="48699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96360"/>
        <c:crosses val="autoZero"/>
        <c:auto val="1"/>
        <c:lblAlgn val="ctr"/>
        <c:lblOffset val="100"/>
        <c:noMultiLvlLbl val="0"/>
      </c:catAx>
      <c:valAx>
        <c:axId val="486996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99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97144"/>
        <c:axId val="486997928"/>
      </c:lineChart>
      <c:catAx>
        <c:axId val="486997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6997928"/>
        <c:crosses val="autoZero"/>
        <c:auto val="1"/>
        <c:lblAlgn val="ctr"/>
        <c:lblOffset val="100"/>
        <c:noMultiLvlLbl val="0"/>
      </c:catAx>
      <c:valAx>
        <c:axId val="486997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97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6998320"/>
        <c:axId val="487000672"/>
      </c:lineChart>
      <c:catAx>
        <c:axId val="486998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7000672"/>
        <c:crosses val="autoZero"/>
        <c:auto val="1"/>
        <c:lblAlgn val="ctr"/>
        <c:lblOffset val="100"/>
        <c:noMultiLvlLbl val="0"/>
      </c:catAx>
      <c:valAx>
        <c:axId val="48700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6998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7569424"/>
        <c:axId val="897567464"/>
      </c:lineChart>
      <c:catAx>
        <c:axId val="89756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7567464"/>
        <c:crosses val="autoZero"/>
        <c:auto val="1"/>
        <c:lblAlgn val="ctr"/>
        <c:lblOffset val="100"/>
        <c:noMultiLvlLbl val="0"/>
      </c:catAx>
      <c:valAx>
        <c:axId val="89756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756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7564720"/>
        <c:axId val="897566288"/>
      </c:lineChart>
      <c:catAx>
        <c:axId val="89756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7566288"/>
        <c:crosses val="autoZero"/>
        <c:auto val="1"/>
        <c:lblAlgn val="ctr"/>
        <c:lblOffset val="100"/>
        <c:noMultiLvlLbl val="0"/>
      </c:catAx>
      <c:valAx>
        <c:axId val="89756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756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7567856"/>
        <c:axId val="897566680"/>
      </c:lineChart>
      <c:catAx>
        <c:axId val="89756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7566680"/>
        <c:crosses val="autoZero"/>
        <c:auto val="1"/>
        <c:lblAlgn val="ctr"/>
        <c:lblOffset val="100"/>
        <c:noMultiLvlLbl val="0"/>
      </c:catAx>
      <c:valAx>
        <c:axId val="89756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756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7572168"/>
        <c:axId val="897567072"/>
      </c:lineChart>
      <c:catAx>
        <c:axId val="89757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7567072"/>
        <c:crosses val="autoZero"/>
        <c:auto val="1"/>
        <c:lblAlgn val="ctr"/>
        <c:lblOffset val="100"/>
        <c:noMultiLvlLbl val="0"/>
      </c:catAx>
      <c:valAx>
        <c:axId val="89756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757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7570992"/>
        <c:axId val="897568640"/>
      </c:lineChart>
      <c:catAx>
        <c:axId val="89757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7568640"/>
        <c:crosses val="autoZero"/>
        <c:auto val="1"/>
        <c:lblAlgn val="ctr"/>
        <c:lblOffset val="100"/>
        <c:noMultiLvlLbl val="0"/>
      </c:catAx>
      <c:valAx>
        <c:axId val="89756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757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7570208"/>
        <c:axId val="897570600"/>
      </c:lineChart>
      <c:catAx>
        <c:axId val="89757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7570600"/>
        <c:crosses val="autoZero"/>
        <c:auto val="1"/>
        <c:lblAlgn val="ctr"/>
        <c:lblOffset val="100"/>
        <c:noMultiLvlLbl val="0"/>
      </c:catAx>
      <c:valAx>
        <c:axId val="89757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757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97571384"/>
        <c:axId val="897571776"/>
      </c:lineChart>
      <c:catAx>
        <c:axId val="89757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97571776"/>
        <c:crosses val="autoZero"/>
        <c:auto val="1"/>
        <c:lblAlgn val="ctr"/>
        <c:lblOffset val="100"/>
        <c:noMultiLvlLbl val="0"/>
      </c:catAx>
      <c:valAx>
        <c:axId val="89757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9757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84200"/>
        <c:axId val="678883416"/>
      </c:lineChart>
      <c:catAx>
        <c:axId val="678884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83416"/>
        <c:crosses val="autoZero"/>
        <c:auto val="1"/>
        <c:lblAlgn val="ctr"/>
        <c:lblOffset val="100"/>
        <c:noMultiLvlLbl val="0"/>
      </c:catAx>
      <c:valAx>
        <c:axId val="678883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84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87728"/>
        <c:axId val="678889688"/>
      </c:lineChart>
      <c:catAx>
        <c:axId val="67888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89688"/>
        <c:crosses val="autoZero"/>
        <c:auto val="1"/>
        <c:lblAlgn val="ctr"/>
        <c:lblOffset val="100"/>
        <c:noMultiLvlLbl val="0"/>
      </c:catAx>
      <c:valAx>
        <c:axId val="678889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87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88120"/>
        <c:axId val="678886160"/>
      </c:lineChart>
      <c:catAx>
        <c:axId val="678888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86160"/>
        <c:crosses val="autoZero"/>
        <c:auto val="1"/>
        <c:lblAlgn val="ctr"/>
        <c:lblOffset val="100"/>
        <c:noMultiLvlLbl val="0"/>
      </c:catAx>
      <c:valAx>
        <c:axId val="678886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88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85768"/>
        <c:axId val="678887336"/>
      </c:lineChart>
      <c:catAx>
        <c:axId val="67888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87336"/>
        <c:crosses val="autoZero"/>
        <c:auto val="1"/>
        <c:lblAlgn val="ctr"/>
        <c:lblOffset val="100"/>
        <c:noMultiLvlLbl val="0"/>
      </c:catAx>
      <c:valAx>
        <c:axId val="678887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8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88904"/>
        <c:axId val="678889296"/>
      </c:lineChart>
      <c:catAx>
        <c:axId val="678888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89296"/>
        <c:crosses val="autoZero"/>
        <c:auto val="1"/>
        <c:lblAlgn val="ctr"/>
        <c:lblOffset val="100"/>
        <c:noMultiLvlLbl val="0"/>
      </c:catAx>
      <c:valAx>
        <c:axId val="678889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88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90472"/>
        <c:axId val="678885376"/>
      </c:lineChart>
      <c:catAx>
        <c:axId val="67889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885376"/>
        <c:crosses val="autoZero"/>
        <c:auto val="1"/>
        <c:lblAlgn val="ctr"/>
        <c:lblOffset val="100"/>
        <c:noMultiLvlLbl val="0"/>
      </c:catAx>
      <c:valAx>
        <c:axId val="67888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9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883808"/>
        <c:axId val="480548048"/>
      </c:lineChart>
      <c:catAx>
        <c:axId val="678883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0548048"/>
        <c:crosses val="autoZero"/>
        <c:auto val="1"/>
        <c:lblAlgn val="ctr"/>
        <c:lblOffset val="100"/>
        <c:noMultiLvlLbl val="0"/>
      </c:catAx>
      <c:valAx>
        <c:axId val="48054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883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0552752"/>
        <c:axId val="480553144"/>
      </c:lineChart>
      <c:catAx>
        <c:axId val="48055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0553144"/>
        <c:crosses val="autoZero"/>
        <c:auto val="1"/>
        <c:lblAlgn val="ctr"/>
        <c:lblOffset val="100"/>
        <c:noMultiLvlLbl val="0"/>
      </c:catAx>
      <c:valAx>
        <c:axId val="48055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055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0547264"/>
        <c:axId val="480549616"/>
      </c:lineChart>
      <c:catAx>
        <c:axId val="48054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0549616"/>
        <c:crosses val="autoZero"/>
        <c:auto val="1"/>
        <c:lblAlgn val="ctr"/>
        <c:lblOffset val="100"/>
        <c:noMultiLvlLbl val="0"/>
      </c:catAx>
      <c:valAx>
        <c:axId val="48054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054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0548832"/>
        <c:axId val="480546872"/>
      </c:lineChart>
      <c:catAx>
        <c:axId val="48054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0546872"/>
        <c:crosses val="autoZero"/>
        <c:auto val="1"/>
        <c:lblAlgn val="ctr"/>
        <c:lblOffset val="100"/>
        <c:noMultiLvlLbl val="0"/>
      </c:catAx>
      <c:valAx>
        <c:axId val="48054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054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0549224"/>
        <c:axId val="480550400"/>
      </c:lineChart>
      <c:catAx>
        <c:axId val="48054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0550400"/>
        <c:crosses val="autoZero"/>
        <c:auto val="1"/>
        <c:lblAlgn val="ctr"/>
        <c:lblOffset val="100"/>
        <c:noMultiLvlLbl val="0"/>
      </c:catAx>
      <c:valAx>
        <c:axId val="48055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054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0548440"/>
        <c:axId val="480550792"/>
      </c:lineChart>
      <c:catAx>
        <c:axId val="48054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0550792"/>
        <c:crosses val="autoZero"/>
        <c:auto val="1"/>
        <c:lblAlgn val="ctr"/>
        <c:lblOffset val="100"/>
        <c:noMultiLvlLbl val="0"/>
      </c:catAx>
      <c:valAx>
        <c:axId val="48055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054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0551968"/>
        <c:axId val="480552360"/>
      </c:lineChart>
      <c:catAx>
        <c:axId val="48055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0552360"/>
        <c:crosses val="autoZero"/>
        <c:auto val="1"/>
        <c:lblAlgn val="ctr"/>
        <c:lblOffset val="100"/>
        <c:noMultiLvlLbl val="0"/>
      </c:catAx>
      <c:valAx>
        <c:axId val="48055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055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3400"/>
        <c:axId val="764998696"/>
      </c:lineChart>
      <c:catAx>
        <c:axId val="765003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998696"/>
        <c:crosses val="autoZero"/>
        <c:auto val="1"/>
        <c:lblAlgn val="ctr"/>
        <c:lblOffset val="100"/>
        <c:noMultiLvlLbl val="0"/>
      </c:catAx>
      <c:valAx>
        <c:axId val="764998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3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995952"/>
        <c:axId val="764999872"/>
      </c:lineChart>
      <c:catAx>
        <c:axId val="764995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999872"/>
        <c:crosses val="autoZero"/>
        <c:auto val="1"/>
        <c:lblAlgn val="ctr"/>
        <c:lblOffset val="100"/>
        <c:noMultiLvlLbl val="0"/>
      </c:catAx>
      <c:valAx>
        <c:axId val="76499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995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0264"/>
        <c:axId val="765004968"/>
      </c:lineChart>
      <c:catAx>
        <c:axId val="76500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4968"/>
        <c:crosses val="autoZero"/>
        <c:auto val="1"/>
        <c:lblAlgn val="ctr"/>
        <c:lblOffset val="100"/>
        <c:noMultiLvlLbl val="0"/>
      </c:catAx>
      <c:valAx>
        <c:axId val="765004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3008"/>
        <c:axId val="765002224"/>
      </c:lineChart>
      <c:catAx>
        <c:axId val="76500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2224"/>
        <c:crosses val="autoZero"/>
        <c:auto val="1"/>
        <c:lblAlgn val="ctr"/>
        <c:lblOffset val="100"/>
        <c:noMultiLvlLbl val="0"/>
      </c:catAx>
      <c:valAx>
        <c:axId val="765002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3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2616"/>
        <c:axId val="765000656"/>
      </c:lineChart>
      <c:catAx>
        <c:axId val="765002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0656"/>
        <c:crosses val="autoZero"/>
        <c:auto val="1"/>
        <c:lblAlgn val="ctr"/>
        <c:lblOffset val="100"/>
        <c:noMultiLvlLbl val="0"/>
      </c:catAx>
      <c:valAx>
        <c:axId val="76500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2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994776"/>
        <c:axId val="764997128"/>
      </c:lineChart>
      <c:catAx>
        <c:axId val="764994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997128"/>
        <c:crosses val="autoZero"/>
        <c:auto val="1"/>
        <c:lblAlgn val="ctr"/>
        <c:lblOffset val="100"/>
        <c:noMultiLvlLbl val="0"/>
      </c:catAx>
      <c:valAx>
        <c:axId val="764997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994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995168"/>
        <c:axId val="764993992"/>
      </c:lineChart>
      <c:catAx>
        <c:axId val="76499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993992"/>
        <c:crosses val="autoZero"/>
        <c:auto val="1"/>
        <c:lblAlgn val="ctr"/>
        <c:lblOffset val="100"/>
        <c:noMultiLvlLbl val="0"/>
      </c:catAx>
      <c:valAx>
        <c:axId val="764993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99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4184"/>
        <c:axId val="764997520"/>
      </c:lineChart>
      <c:catAx>
        <c:axId val="765004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997520"/>
        <c:crosses val="autoZero"/>
        <c:auto val="1"/>
        <c:lblAlgn val="ctr"/>
        <c:lblOffset val="100"/>
        <c:noMultiLvlLbl val="0"/>
      </c:catAx>
      <c:valAx>
        <c:axId val="76499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4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997912"/>
        <c:axId val="765005360"/>
      </c:lineChart>
      <c:catAx>
        <c:axId val="764997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5360"/>
        <c:crosses val="autoZero"/>
        <c:auto val="1"/>
        <c:lblAlgn val="ctr"/>
        <c:lblOffset val="100"/>
        <c:noMultiLvlLbl val="0"/>
      </c:catAx>
      <c:valAx>
        <c:axId val="765005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997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1048"/>
        <c:axId val="765001440"/>
      </c:lineChart>
      <c:catAx>
        <c:axId val="765001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1440"/>
        <c:crosses val="autoZero"/>
        <c:auto val="1"/>
        <c:lblAlgn val="ctr"/>
        <c:lblOffset val="100"/>
        <c:noMultiLvlLbl val="0"/>
      </c:catAx>
      <c:valAx>
        <c:axId val="765001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1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4995560"/>
        <c:axId val="764998304"/>
      </c:lineChart>
      <c:catAx>
        <c:axId val="764995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4998304"/>
        <c:crosses val="autoZero"/>
        <c:auto val="1"/>
        <c:lblAlgn val="ctr"/>
        <c:lblOffset val="100"/>
        <c:noMultiLvlLbl val="0"/>
      </c:catAx>
      <c:valAx>
        <c:axId val="76499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4995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6536"/>
        <c:axId val="765006144"/>
      </c:lineChart>
      <c:catAx>
        <c:axId val="765006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6144"/>
        <c:crosses val="autoZero"/>
        <c:auto val="1"/>
        <c:lblAlgn val="ctr"/>
        <c:lblOffset val="100"/>
        <c:noMultiLvlLbl val="0"/>
      </c:catAx>
      <c:valAx>
        <c:axId val="765006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6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8888"/>
        <c:axId val="765009280"/>
      </c:lineChart>
      <c:catAx>
        <c:axId val="765008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9280"/>
        <c:crosses val="autoZero"/>
        <c:auto val="1"/>
        <c:lblAlgn val="ctr"/>
        <c:lblOffset val="100"/>
        <c:noMultiLvlLbl val="0"/>
      </c:catAx>
      <c:valAx>
        <c:axId val="765009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8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65008104"/>
        <c:axId val="765008496"/>
      </c:lineChart>
      <c:catAx>
        <c:axId val="765008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5008496"/>
        <c:crosses val="autoZero"/>
        <c:auto val="1"/>
        <c:lblAlgn val="ctr"/>
        <c:lblOffset val="100"/>
        <c:noMultiLvlLbl val="0"/>
      </c:catAx>
      <c:valAx>
        <c:axId val="765008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5008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2360"/>
        <c:axId val="824811576"/>
      </c:lineChart>
      <c:catAx>
        <c:axId val="82481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11576"/>
        <c:crosses val="autoZero"/>
        <c:auto val="1"/>
        <c:lblAlgn val="ctr"/>
        <c:lblOffset val="100"/>
        <c:noMultiLvlLbl val="0"/>
      </c:catAx>
      <c:valAx>
        <c:axId val="82481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3928"/>
        <c:axId val="824819808"/>
      </c:lineChart>
      <c:catAx>
        <c:axId val="82481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19808"/>
        <c:crosses val="autoZero"/>
        <c:auto val="1"/>
        <c:lblAlgn val="ctr"/>
        <c:lblOffset val="100"/>
        <c:noMultiLvlLbl val="0"/>
      </c:catAx>
      <c:valAx>
        <c:axId val="82481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8632"/>
        <c:axId val="824821376"/>
      </c:lineChart>
      <c:catAx>
        <c:axId val="82481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1376"/>
        <c:crosses val="autoZero"/>
        <c:auto val="1"/>
        <c:lblAlgn val="ctr"/>
        <c:lblOffset val="100"/>
        <c:noMultiLvlLbl val="0"/>
      </c:catAx>
      <c:valAx>
        <c:axId val="82482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22944"/>
        <c:axId val="824821768"/>
      </c:lineChart>
      <c:catAx>
        <c:axId val="82482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1768"/>
        <c:crosses val="autoZero"/>
        <c:auto val="1"/>
        <c:lblAlgn val="ctr"/>
        <c:lblOffset val="100"/>
        <c:noMultiLvlLbl val="0"/>
      </c:catAx>
      <c:valAx>
        <c:axId val="82482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2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20200"/>
        <c:axId val="824817064"/>
      </c:lineChart>
      <c:catAx>
        <c:axId val="82482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17064"/>
        <c:crosses val="autoZero"/>
        <c:auto val="1"/>
        <c:lblAlgn val="ctr"/>
        <c:lblOffset val="100"/>
        <c:noMultiLvlLbl val="0"/>
      </c:catAx>
      <c:valAx>
        <c:axId val="82481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2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7456"/>
        <c:axId val="824823728"/>
      </c:lineChart>
      <c:catAx>
        <c:axId val="82481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3728"/>
        <c:crosses val="autoZero"/>
        <c:auto val="1"/>
        <c:lblAlgn val="ctr"/>
        <c:lblOffset val="100"/>
        <c:noMultiLvlLbl val="0"/>
      </c:catAx>
      <c:valAx>
        <c:axId val="82482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3144"/>
        <c:axId val="824822160"/>
      </c:lineChart>
      <c:catAx>
        <c:axId val="82481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2160"/>
        <c:crosses val="autoZero"/>
        <c:auto val="1"/>
        <c:lblAlgn val="ctr"/>
        <c:lblOffset val="100"/>
        <c:noMultiLvlLbl val="0"/>
      </c:catAx>
      <c:valAx>
        <c:axId val="82482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3536"/>
        <c:axId val="824818240"/>
      </c:lineChart>
      <c:catAx>
        <c:axId val="82481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18240"/>
        <c:crosses val="autoZero"/>
        <c:auto val="1"/>
        <c:lblAlgn val="ctr"/>
        <c:lblOffset val="100"/>
        <c:noMultiLvlLbl val="0"/>
      </c:catAx>
      <c:valAx>
        <c:axId val="82481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4320"/>
        <c:axId val="824822552"/>
      </c:lineChart>
      <c:catAx>
        <c:axId val="82481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2552"/>
        <c:crosses val="autoZero"/>
        <c:auto val="1"/>
        <c:lblAlgn val="ctr"/>
        <c:lblOffset val="100"/>
        <c:noMultiLvlLbl val="0"/>
      </c:catAx>
      <c:valAx>
        <c:axId val="82482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15104"/>
        <c:axId val="824820592"/>
      </c:lineChart>
      <c:catAx>
        <c:axId val="82481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0592"/>
        <c:crosses val="autoZero"/>
        <c:auto val="1"/>
        <c:lblAlgn val="ctr"/>
        <c:lblOffset val="100"/>
        <c:noMultiLvlLbl val="0"/>
      </c:catAx>
      <c:valAx>
        <c:axId val="82482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1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20984"/>
        <c:axId val="824824120"/>
      </c:lineChart>
      <c:catAx>
        <c:axId val="82482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4120"/>
        <c:crosses val="autoZero"/>
        <c:auto val="1"/>
        <c:lblAlgn val="ctr"/>
        <c:lblOffset val="100"/>
        <c:noMultiLvlLbl val="0"/>
      </c:catAx>
      <c:valAx>
        <c:axId val="82482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2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26472"/>
        <c:axId val="824825688"/>
      </c:lineChart>
      <c:catAx>
        <c:axId val="82482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5688"/>
        <c:crosses val="autoZero"/>
        <c:auto val="1"/>
        <c:lblAlgn val="ctr"/>
        <c:lblOffset val="100"/>
        <c:noMultiLvlLbl val="0"/>
      </c:catAx>
      <c:valAx>
        <c:axId val="82482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2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26864"/>
        <c:axId val="824827256"/>
      </c:lineChart>
      <c:catAx>
        <c:axId val="82482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4827256"/>
        <c:crosses val="autoZero"/>
        <c:auto val="1"/>
        <c:lblAlgn val="ctr"/>
        <c:lblOffset val="100"/>
        <c:noMultiLvlLbl val="0"/>
      </c:catAx>
      <c:valAx>
        <c:axId val="82482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2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24825296"/>
        <c:axId val="268242936"/>
      </c:lineChart>
      <c:catAx>
        <c:axId val="82482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8242936"/>
        <c:crosses val="autoZero"/>
        <c:auto val="1"/>
        <c:lblAlgn val="ctr"/>
        <c:lblOffset val="100"/>
        <c:noMultiLvlLbl val="0"/>
      </c:catAx>
      <c:valAx>
        <c:axId val="26824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482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8244112"/>
        <c:axId val="268243720"/>
      </c:lineChart>
      <c:catAx>
        <c:axId val="26824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8243720"/>
        <c:crosses val="autoZero"/>
        <c:auto val="1"/>
        <c:lblAlgn val="ctr"/>
        <c:lblOffset val="100"/>
        <c:noMultiLvlLbl val="0"/>
      </c:catAx>
      <c:valAx>
        <c:axId val="26824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824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8245680"/>
        <c:axId val="268242544"/>
      </c:lineChart>
      <c:catAx>
        <c:axId val="26824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8242544"/>
        <c:crosses val="autoZero"/>
        <c:auto val="1"/>
        <c:lblAlgn val="ctr"/>
        <c:lblOffset val="100"/>
        <c:noMultiLvlLbl val="0"/>
      </c:catAx>
      <c:valAx>
        <c:axId val="26824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824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8245288"/>
        <c:axId val="268240584"/>
      </c:lineChart>
      <c:catAx>
        <c:axId val="26824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8240584"/>
        <c:crosses val="autoZero"/>
        <c:auto val="1"/>
        <c:lblAlgn val="ctr"/>
        <c:lblOffset val="100"/>
        <c:noMultiLvlLbl val="0"/>
      </c:catAx>
      <c:valAx>
        <c:axId val="26824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824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8240192"/>
        <c:axId val="268238624"/>
      </c:lineChart>
      <c:catAx>
        <c:axId val="26824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8238624"/>
        <c:crosses val="autoZero"/>
        <c:auto val="1"/>
        <c:lblAlgn val="ctr"/>
        <c:lblOffset val="100"/>
        <c:noMultiLvlLbl val="0"/>
      </c:catAx>
      <c:valAx>
        <c:axId val="26823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824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8236272"/>
        <c:axId val="268239016"/>
      </c:lineChart>
      <c:catAx>
        <c:axId val="26823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8239016"/>
        <c:crosses val="autoZero"/>
        <c:auto val="1"/>
        <c:lblAlgn val="ctr"/>
        <c:lblOffset val="100"/>
        <c:noMultiLvlLbl val="0"/>
      </c:catAx>
      <c:valAx>
        <c:axId val="26823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823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8230000"/>
        <c:axId val="268236664"/>
      </c:lineChart>
      <c:catAx>
        <c:axId val="26823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8236664"/>
        <c:crosses val="autoZero"/>
        <c:auto val="1"/>
        <c:lblAlgn val="ctr"/>
        <c:lblOffset val="100"/>
        <c:noMultiLvlLbl val="0"/>
      </c:catAx>
      <c:valAx>
        <c:axId val="26823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823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8230784"/>
        <c:axId val="268240976"/>
      </c:lineChart>
      <c:catAx>
        <c:axId val="26823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8240976"/>
        <c:crosses val="autoZero"/>
        <c:auto val="1"/>
        <c:lblAlgn val="ctr"/>
        <c:lblOffset val="100"/>
        <c:noMultiLvlLbl val="0"/>
      </c:catAx>
      <c:valAx>
        <c:axId val="26824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823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8241368"/>
        <c:axId val="268235880"/>
      </c:lineChart>
      <c:catAx>
        <c:axId val="26824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8235880"/>
        <c:crosses val="autoZero"/>
        <c:auto val="1"/>
        <c:lblAlgn val="ctr"/>
        <c:lblOffset val="100"/>
        <c:noMultiLvlLbl val="0"/>
      </c:catAx>
      <c:valAx>
        <c:axId val="26823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824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8231176"/>
        <c:axId val="268233528"/>
      </c:lineChart>
      <c:catAx>
        <c:axId val="26823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8233528"/>
        <c:crosses val="autoZero"/>
        <c:auto val="1"/>
        <c:lblAlgn val="ctr"/>
        <c:lblOffset val="100"/>
        <c:noMultiLvlLbl val="0"/>
      </c:catAx>
      <c:valAx>
        <c:axId val="26823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823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8237056"/>
        <c:axId val="268233920"/>
      </c:lineChart>
      <c:catAx>
        <c:axId val="26823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8233920"/>
        <c:crosses val="autoZero"/>
        <c:auto val="1"/>
        <c:lblAlgn val="ctr"/>
        <c:lblOffset val="100"/>
        <c:noMultiLvlLbl val="0"/>
      </c:catAx>
      <c:valAx>
        <c:axId val="26823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823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8234312"/>
        <c:axId val="268235488"/>
      </c:lineChart>
      <c:catAx>
        <c:axId val="26823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8235488"/>
        <c:crosses val="autoZero"/>
        <c:auto val="1"/>
        <c:lblAlgn val="ctr"/>
        <c:lblOffset val="100"/>
        <c:noMultiLvlLbl val="0"/>
      </c:catAx>
      <c:valAx>
        <c:axId val="26823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823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8230392"/>
        <c:axId val="268237840"/>
      </c:lineChart>
      <c:catAx>
        <c:axId val="26823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8237840"/>
        <c:crosses val="autoZero"/>
        <c:auto val="1"/>
        <c:lblAlgn val="ctr"/>
        <c:lblOffset val="100"/>
        <c:noMultiLvlLbl val="0"/>
      </c:catAx>
      <c:valAx>
        <c:axId val="26823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823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8232352"/>
        <c:axId val="268239800"/>
      </c:lineChart>
      <c:catAx>
        <c:axId val="26823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8239800"/>
        <c:crosses val="autoZero"/>
        <c:auto val="1"/>
        <c:lblAlgn val="ctr"/>
        <c:lblOffset val="100"/>
        <c:noMultiLvlLbl val="0"/>
      </c:catAx>
      <c:valAx>
        <c:axId val="268239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823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4640"/>
        <c:axId val="733458560"/>
      </c:lineChart>
      <c:catAx>
        <c:axId val="73345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8560"/>
        <c:crosses val="autoZero"/>
        <c:auto val="1"/>
        <c:lblAlgn val="ctr"/>
        <c:lblOffset val="100"/>
        <c:noMultiLvlLbl val="0"/>
      </c:catAx>
      <c:valAx>
        <c:axId val="73345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5816"/>
        <c:axId val="733457384"/>
      </c:lineChart>
      <c:catAx>
        <c:axId val="73345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7384"/>
        <c:crosses val="autoZero"/>
        <c:auto val="1"/>
        <c:lblAlgn val="ctr"/>
        <c:lblOffset val="100"/>
        <c:noMultiLvlLbl val="0"/>
      </c:catAx>
      <c:valAx>
        <c:axId val="73345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1112"/>
        <c:axId val="733454248"/>
      </c:lineChart>
      <c:catAx>
        <c:axId val="73345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4248"/>
        <c:crosses val="autoZero"/>
        <c:auto val="1"/>
        <c:lblAlgn val="ctr"/>
        <c:lblOffset val="100"/>
        <c:noMultiLvlLbl val="0"/>
      </c:catAx>
      <c:valAx>
        <c:axId val="73345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9736"/>
        <c:axId val="733455032"/>
      </c:lineChart>
      <c:catAx>
        <c:axId val="73345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5032"/>
        <c:crosses val="autoZero"/>
        <c:auto val="1"/>
        <c:lblAlgn val="ctr"/>
        <c:lblOffset val="100"/>
        <c:noMultiLvlLbl val="0"/>
      </c:catAx>
      <c:valAx>
        <c:axId val="73345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7776"/>
        <c:axId val="733460520"/>
      </c:lineChart>
      <c:catAx>
        <c:axId val="73345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0520"/>
        <c:crosses val="autoZero"/>
        <c:auto val="1"/>
        <c:lblAlgn val="ctr"/>
        <c:lblOffset val="100"/>
        <c:noMultiLvlLbl val="0"/>
      </c:catAx>
      <c:valAx>
        <c:axId val="73346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5424"/>
        <c:axId val="733452680"/>
      </c:lineChart>
      <c:catAx>
        <c:axId val="73345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2680"/>
        <c:crosses val="autoZero"/>
        <c:auto val="1"/>
        <c:lblAlgn val="ctr"/>
        <c:lblOffset val="100"/>
        <c:noMultiLvlLbl val="0"/>
      </c:catAx>
      <c:valAx>
        <c:axId val="73345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3072"/>
        <c:axId val="733460912"/>
      </c:lineChart>
      <c:catAx>
        <c:axId val="73345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0912"/>
        <c:crosses val="autoZero"/>
        <c:auto val="1"/>
        <c:lblAlgn val="ctr"/>
        <c:lblOffset val="100"/>
        <c:noMultiLvlLbl val="0"/>
      </c:catAx>
      <c:valAx>
        <c:axId val="73346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61696"/>
        <c:axId val="733458168"/>
      </c:lineChart>
      <c:catAx>
        <c:axId val="73346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8168"/>
        <c:crosses val="autoZero"/>
        <c:auto val="1"/>
        <c:lblAlgn val="ctr"/>
        <c:lblOffset val="100"/>
        <c:noMultiLvlLbl val="0"/>
      </c:catAx>
      <c:valAx>
        <c:axId val="73345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6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6600"/>
        <c:axId val="733456992"/>
      </c:lineChart>
      <c:catAx>
        <c:axId val="73345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6992"/>
        <c:crosses val="autoZero"/>
        <c:auto val="1"/>
        <c:lblAlgn val="ctr"/>
        <c:lblOffset val="100"/>
        <c:noMultiLvlLbl val="0"/>
      </c:catAx>
      <c:valAx>
        <c:axId val="73345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0328"/>
        <c:axId val="733459344"/>
      </c:lineChart>
      <c:catAx>
        <c:axId val="73345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9344"/>
        <c:crosses val="autoZero"/>
        <c:auto val="1"/>
        <c:lblAlgn val="ctr"/>
        <c:lblOffset val="100"/>
        <c:noMultiLvlLbl val="0"/>
      </c:catAx>
      <c:valAx>
        <c:axId val="73345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51504"/>
        <c:axId val="733451896"/>
      </c:lineChart>
      <c:catAx>
        <c:axId val="73345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51896"/>
        <c:crosses val="autoZero"/>
        <c:auto val="1"/>
        <c:lblAlgn val="ctr"/>
        <c:lblOffset val="100"/>
        <c:noMultiLvlLbl val="0"/>
      </c:catAx>
      <c:valAx>
        <c:axId val="73345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5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65224"/>
        <c:axId val="733465616"/>
      </c:lineChart>
      <c:catAx>
        <c:axId val="73346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5616"/>
        <c:crosses val="autoZero"/>
        <c:auto val="1"/>
        <c:lblAlgn val="ctr"/>
        <c:lblOffset val="100"/>
        <c:noMultiLvlLbl val="0"/>
      </c:catAx>
      <c:valAx>
        <c:axId val="73346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6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66008"/>
        <c:axId val="733462872"/>
      </c:lineChart>
      <c:catAx>
        <c:axId val="73346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2872"/>
        <c:crosses val="autoZero"/>
        <c:auto val="1"/>
        <c:lblAlgn val="ctr"/>
        <c:lblOffset val="100"/>
        <c:noMultiLvlLbl val="0"/>
      </c:catAx>
      <c:valAx>
        <c:axId val="73346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6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63656"/>
        <c:axId val="733464048"/>
      </c:lineChart>
      <c:catAx>
        <c:axId val="733463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64048"/>
        <c:crosses val="autoZero"/>
        <c:auto val="1"/>
        <c:lblAlgn val="ctr"/>
        <c:lblOffset val="100"/>
        <c:noMultiLvlLbl val="0"/>
      </c:catAx>
      <c:valAx>
        <c:axId val="73346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63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1200"/>
        <c:axId val="740385712"/>
      </c:lineChart>
      <c:catAx>
        <c:axId val="74039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5712"/>
        <c:crosses val="autoZero"/>
        <c:auto val="1"/>
        <c:lblAlgn val="ctr"/>
        <c:lblOffset val="100"/>
        <c:noMultiLvlLbl val="0"/>
      </c:catAx>
      <c:valAx>
        <c:axId val="74038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6104"/>
        <c:axId val="740389632"/>
      </c:lineChart>
      <c:catAx>
        <c:axId val="74038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9632"/>
        <c:crosses val="autoZero"/>
        <c:auto val="1"/>
        <c:lblAlgn val="ctr"/>
        <c:lblOffset val="100"/>
        <c:noMultiLvlLbl val="0"/>
      </c:catAx>
      <c:valAx>
        <c:axId val="74038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1008"/>
        <c:axId val="740387280"/>
      </c:lineChart>
      <c:catAx>
        <c:axId val="74038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7280"/>
        <c:crosses val="autoZero"/>
        <c:auto val="1"/>
        <c:lblAlgn val="ctr"/>
        <c:lblOffset val="100"/>
        <c:noMultiLvlLbl val="0"/>
      </c:catAx>
      <c:valAx>
        <c:axId val="740387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2376"/>
        <c:axId val="740392768"/>
      </c:lineChart>
      <c:catAx>
        <c:axId val="74039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2768"/>
        <c:crosses val="autoZero"/>
        <c:auto val="1"/>
        <c:lblAlgn val="ctr"/>
        <c:lblOffset val="100"/>
        <c:noMultiLvlLbl val="0"/>
      </c:catAx>
      <c:valAx>
        <c:axId val="74039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1984"/>
        <c:axId val="740388456"/>
      </c:lineChart>
      <c:catAx>
        <c:axId val="74039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8456"/>
        <c:crosses val="autoZero"/>
        <c:auto val="1"/>
        <c:lblAlgn val="ctr"/>
        <c:lblOffset val="100"/>
        <c:noMultiLvlLbl val="0"/>
      </c:catAx>
      <c:valAx>
        <c:axId val="74038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1400"/>
        <c:axId val="740381792"/>
      </c:lineChart>
      <c:catAx>
        <c:axId val="74038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1792"/>
        <c:crosses val="autoZero"/>
        <c:auto val="1"/>
        <c:lblAlgn val="ctr"/>
        <c:lblOffset val="100"/>
        <c:noMultiLvlLbl val="0"/>
      </c:catAx>
      <c:valAx>
        <c:axId val="74038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2184"/>
        <c:axId val="740382576"/>
      </c:lineChart>
      <c:catAx>
        <c:axId val="74038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2576"/>
        <c:crosses val="autoZero"/>
        <c:auto val="1"/>
        <c:lblAlgn val="ctr"/>
        <c:lblOffset val="100"/>
        <c:noMultiLvlLbl val="0"/>
      </c:catAx>
      <c:valAx>
        <c:axId val="74038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8064"/>
        <c:axId val="740383360"/>
      </c:lineChart>
      <c:catAx>
        <c:axId val="74038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3360"/>
        <c:crosses val="autoZero"/>
        <c:auto val="1"/>
        <c:lblAlgn val="ctr"/>
        <c:lblOffset val="100"/>
        <c:noMultiLvlLbl val="0"/>
      </c:catAx>
      <c:valAx>
        <c:axId val="74038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3752"/>
        <c:axId val="740385320"/>
      </c:lineChart>
      <c:catAx>
        <c:axId val="74038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85320"/>
        <c:crosses val="autoZero"/>
        <c:auto val="1"/>
        <c:lblAlgn val="ctr"/>
        <c:lblOffset val="100"/>
        <c:noMultiLvlLbl val="0"/>
      </c:catAx>
      <c:valAx>
        <c:axId val="74038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7672"/>
        <c:axId val="740390808"/>
      </c:lineChart>
      <c:catAx>
        <c:axId val="74038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0808"/>
        <c:crosses val="autoZero"/>
        <c:auto val="1"/>
        <c:lblAlgn val="ctr"/>
        <c:lblOffset val="100"/>
        <c:noMultiLvlLbl val="0"/>
      </c:catAx>
      <c:valAx>
        <c:axId val="74039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0024"/>
        <c:axId val="740393944"/>
      </c:lineChart>
      <c:catAx>
        <c:axId val="74039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3944"/>
        <c:crosses val="autoZero"/>
        <c:auto val="1"/>
        <c:lblAlgn val="ctr"/>
        <c:lblOffset val="100"/>
        <c:noMultiLvlLbl val="0"/>
      </c:catAx>
      <c:valAx>
        <c:axId val="74039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6296"/>
        <c:axId val="740398648"/>
      </c:lineChart>
      <c:catAx>
        <c:axId val="74039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8648"/>
        <c:crosses val="autoZero"/>
        <c:auto val="1"/>
        <c:lblAlgn val="ctr"/>
        <c:lblOffset val="100"/>
        <c:noMultiLvlLbl val="0"/>
      </c:catAx>
      <c:valAx>
        <c:axId val="74039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6688"/>
        <c:axId val="740397080"/>
      </c:lineChart>
      <c:catAx>
        <c:axId val="74039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7080"/>
        <c:crosses val="autoZero"/>
        <c:auto val="1"/>
        <c:lblAlgn val="ctr"/>
        <c:lblOffset val="100"/>
        <c:noMultiLvlLbl val="0"/>
      </c:catAx>
      <c:valAx>
        <c:axId val="74039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7472"/>
        <c:axId val="740394728"/>
      </c:lineChart>
      <c:catAx>
        <c:axId val="74039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4728"/>
        <c:crosses val="autoZero"/>
        <c:auto val="1"/>
        <c:lblAlgn val="ctr"/>
        <c:lblOffset val="100"/>
        <c:noMultiLvlLbl val="0"/>
      </c:catAx>
      <c:valAx>
        <c:axId val="74039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7864"/>
        <c:axId val="740399040"/>
      </c:lineChart>
      <c:catAx>
        <c:axId val="74039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9040"/>
        <c:crosses val="autoZero"/>
        <c:auto val="1"/>
        <c:lblAlgn val="ctr"/>
        <c:lblOffset val="100"/>
        <c:noMultiLvlLbl val="0"/>
      </c:catAx>
      <c:valAx>
        <c:axId val="74039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99824"/>
        <c:axId val="740395512"/>
      </c:lineChart>
      <c:catAx>
        <c:axId val="74039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5512"/>
        <c:crosses val="autoZero"/>
        <c:auto val="1"/>
        <c:lblAlgn val="ctr"/>
        <c:lblOffset val="100"/>
        <c:noMultiLvlLbl val="0"/>
      </c:catAx>
      <c:valAx>
        <c:axId val="74039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9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400216"/>
        <c:axId val="740393552"/>
      </c:lineChart>
      <c:catAx>
        <c:axId val="74040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93552"/>
        <c:crosses val="autoZero"/>
        <c:auto val="1"/>
        <c:lblAlgn val="ctr"/>
        <c:lblOffset val="100"/>
        <c:noMultiLvlLbl val="0"/>
      </c:catAx>
      <c:valAx>
        <c:axId val="74039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40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80616"/>
        <c:axId val="740378656"/>
      </c:lineChart>
      <c:catAx>
        <c:axId val="740380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8656"/>
        <c:crosses val="autoZero"/>
        <c:auto val="1"/>
        <c:lblAlgn val="ctr"/>
        <c:lblOffset val="100"/>
        <c:noMultiLvlLbl val="0"/>
      </c:catAx>
      <c:valAx>
        <c:axId val="74037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80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69248"/>
        <c:axId val="740376696"/>
      </c:lineChart>
      <c:catAx>
        <c:axId val="74036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6696"/>
        <c:crosses val="autoZero"/>
        <c:auto val="1"/>
        <c:lblAlgn val="ctr"/>
        <c:lblOffset val="100"/>
        <c:noMultiLvlLbl val="0"/>
      </c:catAx>
      <c:valAx>
        <c:axId val="74037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69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3168"/>
        <c:axId val="740373560"/>
      </c:lineChart>
      <c:catAx>
        <c:axId val="74037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3560"/>
        <c:crosses val="autoZero"/>
        <c:auto val="1"/>
        <c:lblAlgn val="ctr"/>
        <c:lblOffset val="100"/>
        <c:noMultiLvlLbl val="0"/>
      </c:catAx>
      <c:valAx>
        <c:axId val="740373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0032"/>
        <c:axId val="740371208"/>
      </c:lineChart>
      <c:catAx>
        <c:axId val="74037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1208"/>
        <c:crosses val="autoZero"/>
        <c:auto val="1"/>
        <c:lblAlgn val="ctr"/>
        <c:lblOffset val="100"/>
        <c:noMultiLvlLbl val="0"/>
      </c:catAx>
      <c:valAx>
        <c:axId val="740371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9832"/>
        <c:axId val="740371992"/>
      </c:lineChart>
      <c:catAx>
        <c:axId val="74037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1992"/>
        <c:crosses val="autoZero"/>
        <c:auto val="1"/>
        <c:lblAlgn val="ctr"/>
        <c:lblOffset val="100"/>
        <c:noMultiLvlLbl val="0"/>
      </c:catAx>
      <c:valAx>
        <c:axId val="74037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7872"/>
        <c:axId val="740379048"/>
      </c:lineChart>
      <c:catAx>
        <c:axId val="74037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9048"/>
        <c:crosses val="autoZero"/>
        <c:auto val="1"/>
        <c:lblAlgn val="ctr"/>
        <c:lblOffset val="100"/>
        <c:noMultiLvlLbl val="0"/>
      </c:catAx>
      <c:valAx>
        <c:axId val="74037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0424"/>
        <c:axId val="740377480"/>
      </c:lineChart>
      <c:catAx>
        <c:axId val="740370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7480"/>
        <c:crosses val="autoZero"/>
        <c:auto val="1"/>
        <c:lblAlgn val="ctr"/>
        <c:lblOffset val="100"/>
        <c:noMultiLvlLbl val="0"/>
      </c:catAx>
      <c:valAx>
        <c:axId val="74037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0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3952"/>
        <c:axId val="740374736"/>
      </c:lineChart>
      <c:catAx>
        <c:axId val="74037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4736"/>
        <c:crosses val="autoZero"/>
        <c:auto val="1"/>
        <c:lblAlgn val="ctr"/>
        <c:lblOffset val="100"/>
        <c:noMultiLvlLbl val="0"/>
      </c:catAx>
      <c:valAx>
        <c:axId val="74037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1600"/>
        <c:axId val="740375128"/>
      </c:lineChart>
      <c:catAx>
        <c:axId val="740371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5128"/>
        <c:crosses val="autoZero"/>
        <c:auto val="1"/>
        <c:lblAlgn val="ctr"/>
        <c:lblOffset val="100"/>
        <c:noMultiLvlLbl val="0"/>
      </c:catAx>
      <c:valAx>
        <c:axId val="74037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1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68464"/>
        <c:axId val="740375912"/>
      </c:lineChart>
      <c:catAx>
        <c:axId val="740368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0375912"/>
        <c:crosses val="autoZero"/>
        <c:auto val="1"/>
        <c:lblAlgn val="ctr"/>
        <c:lblOffset val="100"/>
        <c:noMultiLvlLbl val="0"/>
      </c:catAx>
      <c:valAx>
        <c:axId val="74037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68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0376304"/>
        <c:axId val="730875096"/>
      </c:lineChart>
      <c:catAx>
        <c:axId val="740376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5096"/>
        <c:crosses val="autoZero"/>
        <c:auto val="1"/>
        <c:lblAlgn val="ctr"/>
        <c:lblOffset val="100"/>
        <c:noMultiLvlLbl val="0"/>
      </c:catAx>
      <c:valAx>
        <c:axId val="73087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0376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5880"/>
        <c:axId val="730874704"/>
      </c:lineChart>
      <c:catAx>
        <c:axId val="73087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4704"/>
        <c:crosses val="autoZero"/>
        <c:auto val="1"/>
        <c:lblAlgn val="ctr"/>
        <c:lblOffset val="100"/>
        <c:noMultiLvlLbl val="0"/>
      </c:catAx>
      <c:valAx>
        <c:axId val="73087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8624"/>
        <c:axId val="730878232"/>
      </c:lineChart>
      <c:catAx>
        <c:axId val="73087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8232"/>
        <c:crosses val="autoZero"/>
        <c:auto val="1"/>
        <c:lblAlgn val="ctr"/>
        <c:lblOffset val="100"/>
        <c:noMultiLvlLbl val="0"/>
      </c:catAx>
      <c:valAx>
        <c:axId val="73087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4112"/>
        <c:axId val="730880584"/>
      </c:lineChart>
      <c:catAx>
        <c:axId val="73088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0584"/>
        <c:crosses val="autoZero"/>
        <c:auto val="1"/>
        <c:lblAlgn val="ctr"/>
        <c:lblOffset val="100"/>
        <c:noMultiLvlLbl val="0"/>
      </c:catAx>
      <c:valAx>
        <c:axId val="73088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3720"/>
        <c:axId val="730879408"/>
      </c:lineChart>
      <c:catAx>
        <c:axId val="73088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9408"/>
        <c:crosses val="autoZero"/>
        <c:auto val="1"/>
        <c:lblAlgn val="ctr"/>
        <c:lblOffset val="100"/>
        <c:noMultiLvlLbl val="0"/>
      </c:catAx>
      <c:valAx>
        <c:axId val="73087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4504"/>
        <c:axId val="730884896"/>
      </c:lineChart>
      <c:catAx>
        <c:axId val="73088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4896"/>
        <c:crosses val="autoZero"/>
        <c:auto val="1"/>
        <c:lblAlgn val="ctr"/>
        <c:lblOffset val="100"/>
        <c:noMultiLvlLbl val="0"/>
      </c:catAx>
      <c:valAx>
        <c:axId val="73088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9800"/>
        <c:axId val="730880192"/>
      </c:lineChart>
      <c:catAx>
        <c:axId val="73087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0192"/>
        <c:crosses val="autoZero"/>
        <c:auto val="1"/>
        <c:lblAlgn val="ctr"/>
        <c:lblOffset val="100"/>
        <c:noMultiLvlLbl val="0"/>
      </c:catAx>
      <c:valAx>
        <c:axId val="73088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5680"/>
        <c:axId val="730886072"/>
      </c:lineChart>
      <c:catAx>
        <c:axId val="73088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6072"/>
        <c:crosses val="autoZero"/>
        <c:auto val="1"/>
        <c:lblAlgn val="ctr"/>
        <c:lblOffset val="100"/>
        <c:noMultiLvlLbl val="0"/>
      </c:catAx>
      <c:valAx>
        <c:axId val="73088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6272"/>
        <c:axId val="730877448"/>
      </c:lineChart>
      <c:catAx>
        <c:axId val="73087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7448"/>
        <c:crosses val="autoZero"/>
        <c:auto val="1"/>
        <c:lblAlgn val="ctr"/>
        <c:lblOffset val="100"/>
        <c:noMultiLvlLbl val="0"/>
      </c:catAx>
      <c:valAx>
        <c:axId val="73087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2152"/>
        <c:axId val="730882936"/>
      </c:lineChart>
      <c:catAx>
        <c:axId val="73088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2936"/>
        <c:crosses val="autoZero"/>
        <c:auto val="1"/>
        <c:lblAlgn val="ctr"/>
        <c:lblOffset val="100"/>
        <c:noMultiLvlLbl val="0"/>
      </c:catAx>
      <c:valAx>
        <c:axId val="73088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74312"/>
        <c:axId val="730875488"/>
      </c:lineChart>
      <c:catAx>
        <c:axId val="73087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75488"/>
        <c:crosses val="autoZero"/>
        <c:auto val="1"/>
        <c:lblAlgn val="ctr"/>
        <c:lblOffset val="100"/>
        <c:noMultiLvlLbl val="0"/>
      </c:catAx>
      <c:valAx>
        <c:axId val="73087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7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6656"/>
        <c:axId val="730886856"/>
      </c:lineChart>
      <c:catAx>
        <c:axId val="73089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6856"/>
        <c:crosses val="autoZero"/>
        <c:auto val="1"/>
        <c:lblAlgn val="ctr"/>
        <c:lblOffset val="100"/>
        <c:noMultiLvlLbl val="0"/>
      </c:catAx>
      <c:valAx>
        <c:axId val="73088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1168"/>
        <c:axId val="730892736"/>
      </c:lineChart>
      <c:catAx>
        <c:axId val="73089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2736"/>
        <c:crosses val="autoZero"/>
        <c:auto val="1"/>
        <c:lblAlgn val="ctr"/>
        <c:lblOffset val="100"/>
        <c:noMultiLvlLbl val="0"/>
      </c:catAx>
      <c:valAx>
        <c:axId val="73089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3128"/>
        <c:axId val="730894696"/>
      </c:lineChart>
      <c:catAx>
        <c:axId val="73089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4696"/>
        <c:crosses val="autoZero"/>
        <c:auto val="1"/>
        <c:lblAlgn val="ctr"/>
        <c:lblOffset val="100"/>
        <c:noMultiLvlLbl val="0"/>
      </c:catAx>
      <c:valAx>
        <c:axId val="73089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7640"/>
        <c:axId val="730895088"/>
      </c:lineChart>
      <c:catAx>
        <c:axId val="73088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5088"/>
        <c:crosses val="autoZero"/>
        <c:auto val="1"/>
        <c:lblAlgn val="ctr"/>
        <c:lblOffset val="100"/>
        <c:noMultiLvlLbl val="0"/>
      </c:catAx>
      <c:valAx>
        <c:axId val="73089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7048"/>
        <c:axId val="730886464"/>
      </c:lineChart>
      <c:catAx>
        <c:axId val="73089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6464"/>
        <c:crosses val="autoZero"/>
        <c:auto val="1"/>
        <c:lblAlgn val="ctr"/>
        <c:lblOffset val="100"/>
        <c:noMultiLvlLbl val="0"/>
      </c:catAx>
      <c:valAx>
        <c:axId val="73088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1560"/>
        <c:axId val="730895480"/>
      </c:lineChart>
      <c:catAx>
        <c:axId val="73089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5480"/>
        <c:crosses val="autoZero"/>
        <c:auto val="1"/>
        <c:lblAlgn val="ctr"/>
        <c:lblOffset val="100"/>
        <c:noMultiLvlLbl val="0"/>
      </c:catAx>
      <c:valAx>
        <c:axId val="73089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9208"/>
        <c:axId val="730898616"/>
      </c:lineChart>
      <c:catAx>
        <c:axId val="73088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8616"/>
        <c:crosses val="autoZero"/>
        <c:auto val="1"/>
        <c:lblAlgn val="ctr"/>
        <c:lblOffset val="100"/>
        <c:noMultiLvlLbl val="0"/>
      </c:catAx>
      <c:valAx>
        <c:axId val="73089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8032"/>
        <c:axId val="730891952"/>
      </c:lineChart>
      <c:catAx>
        <c:axId val="73088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1952"/>
        <c:crosses val="autoZero"/>
        <c:auto val="1"/>
        <c:lblAlgn val="ctr"/>
        <c:lblOffset val="100"/>
        <c:noMultiLvlLbl val="0"/>
      </c:catAx>
      <c:valAx>
        <c:axId val="73089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3520"/>
        <c:axId val="730896264"/>
      </c:lineChart>
      <c:catAx>
        <c:axId val="73089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6264"/>
        <c:crosses val="autoZero"/>
        <c:auto val="1"/>
        <c:lblAlgn val="ctr"/>
        <c:lblOffset val="100"/>
        <c:noMultiLvlLbl val="0"/>
      </c:catAx>
      <c:valAx>
        <c:axId val="73089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89600"/>
        <c:axId val="730888424"/>
      </c:lineChart>
      <c:catAx>
        <c:axId val="7308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8424"/>
        <c:crosses val="autoZero"/>
        <c:auto val="1"/>
        <c:lblAlgn val="ctr"/>
        <c:lblOffset val="100"/>
        <c:noMultiLvlLbl val="0"/>
      </c:catAx>
      <c:valAx>
        <c:axId val="73088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8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897832"/>
        <c:axId val="730888816"/>
      </c:lineChart>
      <c:catAx>
        <c:axId val="73089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88816"/>
        <c:crosses val="autoZero"/>
        <c:auto val="1"/>
        <c:lblAlgn val="ctr"/>
        <c:lblOffset val="100"/>
        <c:noMultiLvlLbl val="0"/>
      </c:catAx>
      <c:valAx>
        <c:axId val="73088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89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6456"/>
        <c:axId val="730909200"/>
      </c:lineChart>
      <c:catAx>
        <c:axId val="73090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9200"/>
        <c:crosses val="autoZero"/>
        <c:auto val="1"/>
        <c:lblAlgn val="ctr"/>
        <c:lblOffset val="100"/>
        <c:noMultiLvlLbl val="0"/>
      </c:catAx>
      <c:valAx>
        <c:axId val="73090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9592"/>
        <c:axId val="730908024"/>
      </c:lineChart>
      <c:catAx>
        <c:axId val="73090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8024"/>
        <c:crosses val="autoZero"/>
        <c:auto val="1"/>
        <c:lblAlgn val="ctr"/>
        <c:lblOffset val="100"/>
        <c:noMultiLvlLbl val="0"/>
      </c:catAx>
      <c:valAx>
        <c:axId val="73090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7240"/>
        <c:axId val="730899400"/>
      </c:lineChart>
      <c:catAx>
        <c:axId val="73090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9400"/>
        <c:crosses val="autoZero"/>
        <c:auto val="1"/>
        <c:lblAlgn val="ctr"/>
        <c:lblOffset val="100"/>
        <c:noMultiLvlLbl val="0"/>
      </c:catAx>
      <c:valAx>
        <c:axId val="73089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2536"/>
        <c:axId val="730899792"/>
      </c:lineChart>
      <c:catAx>
        <c:axId val="73090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899792"/>
        <c:crosses val="autoZero"/>
        <c:auto val="1"/>
        <c:lblAlgn val="ctr"/>
        <c:lblOffset val="100"/>
        <c:noMultiLvlLbl val="0"/>
      </c:catAx>
      <c:valAx>
        <c:axId val="73089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6064"/>
        <c:axId val="730902144"/>
      </c:lineChart>
      <c:catAx>
        <c:axId val="73090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2144"/>
        <c:crosses val="autoZero"/>
        <c:auto val="1"/>
        <c:lblAlgn val="ctr"/>
        <c:lblOffset val="100"/>
        <c:noMultiLvlLbl val="0"/>
      </c:catAx>
      <c:valAx>
        <c:axId val="73090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30909984"/>
        <c:axId val="730902928"/>
      </c:lineChart>
      <c:catAx>
        <c:axId val="73090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2928"/>
        <c:crosses val="autoZero"/>
        <c:auto val="1"/>
        <c:lblAlgn val="ctr"/>
        <c:lblOffset val="100"/>
        <c:noMultiLvlLbl val="0"/>
      </c:catAx>
      <c:valAx>
        <c:axId val="73090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3712"/>
        <c:axId val="730900968"/>
      </c:lineChart>
      <c:catAx>
        <c:axId val="73090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0968"/>
        <c:crosses val="autoZero"/>
        <c:auto val="1"/>
        <c:lblAlgn val="ctr"/>
        <c:lblOffset val="100"/>
        <c:noMultiLvlLbl val="0"/>
      </c:catAx>
      <c:valAx>
        <c:axId val="73090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4888"/>
        <c:axId val="730904496"/>
      </c:lineChart>
      <c:catAx>
        <c:axId val="73090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4496"/>
        <c:crosses val="autoZero"/>
        <c:auto val="1"/>
        <c:lblAlgn val="ctr"/>
        <c:lblOffset val="100"/>
        <c:noMultiLvlLbl val="0"/>
      </c:catAx>
      <c:valAx>
        <c:axId val="73090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905280"/>
        <c:axId val="730908416"/>
      </c:lineChart>
      <c:catAx>
        <c:axId val="73090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908416"/>
        <c:crosses val="autoZero"/>
        <c:auto val="1"/>
        <c:lblAlgn val="ctr"/>
        <c:lblOffset val="100"/>
        <c:noMultiLvlLbl val="0"/>
      </c:catAx>
      <c:valAx>
        <c:axId val="73090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-47503.859437473511</c:v>
                </c:pt>
                <c:pt idx="1">
                  <c:v>223120.38904247462</c:v>
                </c:pt>
                <c:pt idx="2">
                  <c:v>292239.16698105051</c:v>
                </c:pt>
                <c:pt idx="3">
                  <c:v>279353.76153228543</c:v>
                </c:pt>
                <c:pt idx="4">
                  <c:v>270700.4997773575</c:v>
                </c:pt>
                <c:pt idx="5">
                  <c:v>262180.86281474674</c:v>
                </c:pt>
                <c:pt idx="6">
                  <c:v>253807.8922940144</c:v>
                </c:pt>
                <c:pt idx="7">
                  <c:v>200517.27216748943</c:v>
                </c:pt>
                <c:pt idx="8">
                  <c:v>190146.18728102982</c:v>
                </c:pt>
                <c:pt idx="9">
                  <c:v>184107.81476884993</c:v>
                </c:pt>
                <c:pt idx="10">
                  <c:v>178178.06569048861</c:v>
                </c:pt>
                <c:pt idx="11">
                  <c:v>172364.17620525474</c:v>
                </c:pt>
                <c:pt idx="12">
                  <c:v>166672.08098732229</c:v>
                </c:pt>
                <c:pt idx="13">
                  <c:v>161106.55318255976</c:v>
                </c:pt>
                <c:pt idx="14">
                  <c:v>155671.33119876176</c:v>
                </c:pt>
                <c:pt idx="15">
                  <c:v>150369.23350197886</c:v>
                </c:pt>
                <c:pt idx="16">
                  <c:v>145202.26249002188</c:v>
                </c:pt>
                <c:pt idx="17">
                  <c:v>140171.69842126628</c:v>
                </c:pt>
                <c:pt idx="18">
                  <c:v>135278.18429186053</c:v>
                </c:pt>
                <c:pt idx="19">
                  <c:v>131367.05813445934</c:v>
                </c:pt>
                <c:pt idx="20">
                  <c:v>126590.16400352311</c:v>
                </c:pt>
                <c:pt idx="21">
                  <c:v>121968.44785423369</c:v>
                </c:pt>
                <c:pt idx="22">
                  <c:v>117498.65257262146</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-3974634.5579428873</c:v>
                </c:pt>
                <c:pt idx="1">
                  <c:v>-3751514.1689004125</c:v>
                </c:pt>
                <c:pt idx="2">
                  <c:v>-3459275.0019193618</c:v>
                </c:pt>
                <c:pt idx="3">
                  <c:v>-3179921.2403870765</c:v>
                </c:pt>
                <c:pt idx="4">
                  <c:v>-2909220.740609719</c:v>
                </c:pt>
                <c:pt idx="5">
                  <c:v>-2647039.8777949722</c:v>
                </c:pt>
                <c:pt idx="6">
                  <c:v>-2393231.9855009578</c:v>
                </c:pt>
                <c:pt idx="7">
                  <c:v>-2192714.7133334684</c:v>
                </c:pt>
                <c:pt idx="8">
                  <c:v>-2002568.5260524387</c:v>
                </c:pt>
                <c:pt idx="9">
                  <c:v>-1818460.7112835888</c:v>
                </c:pt>
                <c:pt idx="10">
                  <c:v>-1640282.6455931002</c:v>
                </c:pt>
                <c:pt idx="11">
                  <c:v>-1467918.4693878456</c:v>
                </c:pt>
                <c:pt idx="12">
                  <c:v>-1301246.3884005232</c:v>
                </c:pt>
                <c:pt idx="13">
                  <c:v>-1140139.8352179634</c:v>
                </c:pt>
                <c:pt idx="14">
                  <c:v>-984468.50401920173</c:v>
                </c:pt>
                <c:pt idx="15">
                  <c:v>-834099.27051722282</c:v>
                </c:pt>
                <c:pt idx="16">
                  <c:v>-688897.00802720094</c:v>
                </c:pt>
                <c:pt idx="17">
                  <c:v>-548725.30960593466</c:v>
                </c:pt>
                <c:pt idx="18">
                  <c:v>-413447.1253140741</c:v>
                </c:pt>
                <c:pt idx="19">
                  <c:v>-282080.06717961479</c:v>
                </c:pt>
                <c:pt idx="20">
                  <c:v>-155489.90317609167</c:v>
                </c:pt>
                <c:pt idx="21">
                  <c:v>-33521.455321857982</c:v>
                </c:pt>
                <c:pt idx="22">
                  <c:v>83977.197250763478</c:v>
                </c:pt>
              </c:numCache>
            </c:numRef>
          </c:val>
          <c:smooth val="0"/>
        </c:ser>
        <c:dLbls>
          <c:showLegendKey val="0"/>
          <c:showVal val="0"/>
          <c:showCatName val="0"/>
          <c:showSerName val="0"/>
          <c:showPercent val="0"/>
          <c:showBubbleSize val="0"/>
        </c:dLbls>
        <c:smooth val="0"/>
        <c:axId val="730907632"/>
        <c:axId val="734773160"/>
      </c:lineChart>
      <c:catAx>
        <c:axId val="73090763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3160"/>
        <c:crosses val="autoZero"/>
        <c:auto val="1"/>
        <c:lblAlgn val="ctr"/>
        <c:lblOffset val="100"/>
        <c:noMultiLvlLbl val="0"/>
      </c:catAx>
      <c:valAx>
        <c:axId val="734773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90763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7080"/>
        <c:axId val="734772376"/>
      </c:lineChart>
      <c:catAx>
        <c:axId val="7347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2376"/>
        <c:crosses val="autoZero"/>
        <c:auto val="1"/>
        <c:lblAlgn val="ctr"/>
        <c:lblOffset val="100"/>
        <c:noMultiLvlLbl val="0"/>
      </c:catAx>
      <c:valAx>
        <c:axId val="73477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9824"/>
        <c:axId val="734781392"/>
      </c:lineChart>
      <c:catAx>
        <c:axId val="73477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1392"/>
        <c:crosses val="autoZero"/>
        <c:auto val="1"/>
        <c:lblAlgn val="ctr"/>
        <c:lblOffset val="100"/>
        <c:noMultiLvlLbl val="0"/>
      </c:catAx>
      <c:valAx>
        <c:axId val="73478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7864"/>
        <c:axId val="734770416"/>
      </c:lineChart>
      <c:catAx>
        <c:axId val="73477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0416"/>
        <c:crosses val="autoZero"/>
        <c:auto val="1"/>
        <c:lblAlgn val="ctr"/>
        <c:lblOffset val="100"/>
        <c:noMultiLvlLbl val="0"/>
      </c:catAx>
      <c:valAx>
        <c:axId val="73477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3944"/>
        <c:axId val="734775512"/>
      </c:lineChart>
      <c:catAx>
        <c:axId val="73477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5512"/>
        <c:crosses val="autoZero"/>
        <c:auto val="1"/>
        <c:lblAlgn val="ctr"/>
        <c:lblOffset val="100"/>
        <c:noMultiLvlLbl val="0"/>
      </c:catAx>
      <c:valAx>
        <c:axId val="73477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5904"/>
        <c:axId val="734776688"/>
      </c:lineChart>
      <c:catAx>
        <c:axId val="73477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6688"/>
        <c:crosses val="autoZero"/>
        <c:auto val="1"/>
        <c:lblAlgn val="ctr"/>
        <c:lblOffset val="100"/>
        <c:noMultiLvlLbl val="0"/>
      </c:catAx>
      <c:valAx>
        <c:axId val="7347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8648"/>
        <c:axId val="734779040"/>
      </c:lineChart>
      <c:catAx>
        <c:axId val="73477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9040"/>
        <c:crosses val="autoZero"/>
        <c:auto val="1"/>
        <c:lblAlgn val="ctr"/>
        <c:lblOffset val="100"/>
        <c:noMultiLvlLbl val="0"/>
      </c:catAx>
      <c:valAx>
        <c:axId val="73477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6296"/>
        <c:axId val="734781000"/>
      </c:lineChart>
      <c:catAx>
        <c:axId val="73477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1000"/>
        <c:crosses val="autoZero"/>
        <c:auto val="1"/>
        <c:lblAlgn val="ctr"/>
        <c:lblOffset val="100"/>
        <c:noMultiLvlLbl val="0"/>
      </c:catAx>
      <c:valAx>
        <c:axId val="73478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1200"/>
        <c:axId val="734774728"/>
      </c:lineChart>
      <c:catAx>
        <c:axId val="7347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4728"/>
        <c:crosses val="autoZero"/>
        <c:auto val="1"/>
        <c:lblAlgn val="ctr"/>
        <c:lblOffset val="100"/>
        <c:noMultiLvlLbl val="0"/>
      </c:catAx>
      <c:valAx>
        <c:axId val="73477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1592"/>
        <c:axId val="734771984"/>
      </c:lineChart>
      <c:catAx>
        <c:axId val="73477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1984"/>
        <c:crosses val="autoZero"/>
        <c:auto val="1"/>
        <c:lblAlgn val="ctr"/>
        <c:lblOffset val="100"/>
        <c:noMultiLvlLbl val="0"/>
      </c:catAx>
      <c:valAx>
        <c:axId val="73477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73552"/>
        <c:axId val="734774336"/>
      </c:lineChart>
      <c:catAx>
        <c:axId val="7347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74336"/>
        <c:crosses val="autoZero"/>
        <c:auto val="1"/>
        <c:lblAlgn val="ctr"/>
        <c:lblOffset val="100"/>
        <c:noMultiLvlLbl val="0"/>
      </c:catAx>
      <c:valAx>
        <c:axId val="73477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0016"/>
        <c:axId val="734789624"/>
      </c:lineChart>
      <c:catAx>
        <c:axId val="73479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9624"/>
        <c:crosses val="autoZero"/>
        <c:auto val="1"/>
        <c:lblAlgn val="ctr"/>
        <c:lblOffset val="100"/>
        <c:noMultiLvlLbl val="0"/>
      </c:catAx>
      <c:valAx>
        <c:axId val="73478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8056"/>
        <c:axId val="734788448"/>
      </c:lineChart>
      <c:catAx>
        <c:axId val="73478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8448"/>
        <c:crosses val="autoZero"/>
        <c:auto val="1"/>
        <c:lblAlgn val="ctr"/>
        <c:lblOffset val="100"/>
        <c:noMultiLvlLbl val="0"/>
      </c:catAx>
      <c:valAx>
        <c:axId val="73478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9232"/>
        <c:axId val="734788840"/>
      </c:lineChart>
      <c:catAx>
        <c:axId val="73478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8840"/>
        <c:crosses val="autoZero"/>
        <c:auto val="1"/>
        <c:lblAlgn val="ctr"/>
        <c:lblOffset val="100"/>
        <c:noMultiLvlLbl val="0"/>
      </c:catAx>
      <c:valAx>
        <c:axId val="73478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0408"/>
        <c:axId val="734793152"/>
      </c:lineChart>
      <c:catAx>
        <c:axId val="73479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3152"/>
        <c:crosses val="autoZero"/>
        <c:auto val="1"/>
        <c:lblAlgn val="ctr"/>
        <c:lblOffset val="100"/>
        <c:noMultiLvlLbl val="0"/>
      </c:catAx>
      <c:valAx>
        <c:axId val="73479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2960"/>
        <c:axId val="734791584"/>
      </c:lineChart>
      <c:catAx>
        <c:axId val="73478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1584"/>
        <c:crosses val="autoZero"/>
        <c:auto val="1"/>
        <c:lblAlgn val="ctr"/>
        <c:lblOffset val="100"/>
        <c:noMultiLvlLbl val="0"/>
      </c:catAx>
      <c:valAx>
        <c:axId val="73479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7272"/>
        <c:axId val="734783352"/>
      </c:lineChart>
      <c:catAx>
        <c:axId val="73478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3352"/>
        <c:crosses val="autoZero"/>
        <c:auto val="1"/>
        <c:lblAlgn val="ctr"/>
        <c:lblOffset val="100"/>
        <c:noMultiLvlLbl val="0"/>
      </c:catAx>
      <c:valAx>
        <c:axId val="73478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6096"/>
        <c:axId val="734782568"/>
      </c:lineChart>
      <c:catAx>
        <c:axId val="73478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2568"/>
        <c:crosses val="autoZero"/>
        <c:auto val="1"/>
        <c:lblAlgn val="ctr"/>
        <c:lblOffset val="100"/>
        <c:noMultiLvlLbl val="0"/>
      </c:catAx>
      <c:valAx>
        <c:axId val="73478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1976"/>
        <c:axId val="734784920"/>
      </c:lineChart>
      <c:catAx>
        <c:axId val="73479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4920"/>
        <c:crosses val="autoZero"/>
        <c:auto val="1"/>
        <c:lblAlgn val="ctr"/>
        <c:lblOffset val="100"/>
        <c:noMultiLvlLbl val="0"/>
      </c:catAx>
      <c:valAx>
        <c:axId val="73478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3936"/>
        <c:axId val="734781784"/>
      </c:lineChart>
      <c:catAx>
        <c:axId val="73479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1784"/>
        <c:crosses val="autoZero"/>
        <c:auto val="1"/>
        <c:lblAlgn val="ctr"/>
        <c:lblOffset val="100"/>
        <c:noMultiLvlLbl val="0"/>
      </c:catAx>
      <c:valAx>
        <c:axId val="73478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2176"/>
        <c:axId val="734783744"/>
      </c:lineChart>
      <c:catAx>
        <c:axId val="73478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3744"/>
        <c:crosses val="autoZero"/>
        <c:auto val="1"/>
        <c:lblAlgn val="ctr"/>
        <c:lblOffset val="100"/>
        <c:noMultiLvlLbl val="0"/>
      </c:catAx>
      <c:valAx>
        <c:axId val="73478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87664"/>
        <c:axId val="734785312"/>
      </c:lineChart>
      <c:catAx>
        <c:axId val="73478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85312"/>
        <c:crosses val="autoZero"/>
        <c:auto val="1"/>
        <c:lblAlgn val="ctr"/>
        <c:lblOffset val="100"/>
        <c:noMultiLvlLbl val="0"/>
      </c:catAx>
      <c:valAx>
        <c:axId val="73478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8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4328"/>
        <c:axId val="734800992"/>
      </c:lineChart>
      <c:catAx>
        <c:axId val="73479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0992"/>
        <c:crosses val="autoZero"/>
        <c:auto val="1"/>
        <c:lblAlgn val="ctr"/>
        <c:lblOffset val="100"/>
        <c:noMultiLvlLbl val="0"/>
      </c:catAx>
      <c:valAx>
        <c:axId val="73480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1384"/>
        <c:axId val="734798640"/>
      </c:lineChart>
      <c:catAx>
        <c:axId val="73480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8640"/>
        <c:crosses val="autoZero"/>
        <c:auto val="1"/>
        <c:lblAlgn val="ctr"/>
        <c:lblOffset val="100"/>
        <c:noMultiLvlLbl val="0"/>
      </c:catAx>
      <c:valAx>
        <c:axId val="73479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5896"/>
        <c:axId val="734797072"/>
      </c:lineChart>
      <c:catAx>
        <c:axId val="73479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7072"/>
        <c:crosses val="autoZero"/>
        <c:auto val="1"/>
        <c:lblAlgn val="ctr"/>
        <c:lblOffset val="100"/>
        <c:noMultiLvlLbl val="0"/>
      </c:catAx>
      <c:valAx>
        <c:axId val="73479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9424"/>
        <c:axId val="734794720"/>
      </c:lineChart>
      <c:catAx>
        <c:axId val="73479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4720"/>
        <c:crosses val="autoZero"/>
        <c:auto val="1"/>
        <c:lblAlgn val="ctr"/>
        <c:lblOffset val="100"/>
        <c:noMultiLvlLbl val="0"/>
      </c:catAx>
      <c:valAx>
        <c:axId val="734794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5504"/>
        <c:axId val="734795112"/>
      </c:lineChart>
      <c:catAx>
        <c:axId val="73479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5112"/>
        <c:crosses val="autoZero"/>
        <c:auto val="1"/>
        <c:lblAlgn val="ctr"/>
        <c:lblOffset val="100"/>
        <c:noMultiLvlLbl val="0"/>
      </c:catAx>
      <c:valAx>
        <c:axId val="73479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7464"/>
        <c:axId val="734797856"/>
      </c:lineChart>
      <c:catAx>
        <c:axId val="73479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7856"/>
        <c:crosses val="autoZero"/>
        <c:auto val="1"/>
        <c:lblAlgn val="ctr"/>
        <c:lblOffset val="100"/>
        <c:noMultiLvlLbl val="0"/>
      </c:catAx>
      <c:valAx>
        <c:axId val="73479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9152"/>
        <c:axId val="734457192"/>
      </c:lineChart>
      <c:catAx>
        <c:axId val="73445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57192"/>
        <c:crosses val="autoZero"/>
        <c:auto val="1"/>
        <c:lblAlgn val="ctr"/>
        <c:lblOffset val="100"/>
        <c:noMultiLvlLbl val="0"/>
      </c:catAx>
      <c:valAx>
        <c:axId val="73445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6408"/>
        <c:axId val="734461504"/>
      </c:lineChart>
      <c:catAx>
        <c:axId val="73445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61504"/>
        <c:crosses val="autoZero"/>
        <c:auto val="1"/>
        <c:lblAlgn val="ctr"/>
        <c:lblOffset val="100"/>
        <c:noMultiLvlLbl val="0"/>
      </c:catAx>
      <c:valAx>
        <c:axId val="73446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5624"/>
        <c:axId val="734456016"/>
      </c:lineChart>
      <c:catAx>
        <c:axId val="73445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56016"/>
        <c:crosses val="autoZero"/>
        <c:auto val="1"/>
        <c:lblAlgn val="ctr"/>
        <c:lblOffset val="100"/>
        <c:noMultiLvlLbl val="0"/>
      </c:catAx>
      <c:valAx>
        <c:axId val="73445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7976"/>
        <c:axId val="734456800"/>
      </c:lineChart>
      <c:catAx>
        <c:axId val="73445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56800"/>
        <c:crosses val="autoZero"/>
        <c:auto val="1"/>
        <c:lblAlgn val="ctr"/>
        <c:lblOffset val="100"/>
        <c:noMultiLvlLbl val="0"/>
      </c:catAx>
      <c:valAx>
        <c:axId val="73445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61112"/>
        <c:axId val="734457584"/>
      </c:lineChart>
      <c:catAx>
        <c:axId val="73446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57584"/>
        <c:crosses val="autoZero"/>
        <c:auto val="1"/>
        <c:lblAlgn val="ctr"/>
        <c:lblOffset val="100"/>
        <c:noMultiLvlLbl val="0"/>
      </c:catAx>
      <c:valAx>
        <c:axId val="73445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6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9936"/>
        <c:axId val="734454056"/>
      </c:lineChart>
      <c:catAx>
        <c:axId val="73445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54056"/>
        <c:crosses val="autoZero"/>
        <c:auto val="1"/>
        <c:lblAlgn val="ctr"/>
        <c:lblOffset val="100"/>
        <c:noMultiLvlLbl val="0"/>
      </c:catAx>
      <c:valAx>
        <c:axId val="73445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54840"/>
        <c:axId val="734455232"/>
      </c:lineChart>
      <c:catAx>
        <c:axId val="73445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55232"/>
        <c:crosses val="autoZero"/>
        <c:auto val="1"/>
        <c:lblAlgn val="ctr"/>
        <c:lblOffset val="100"/>
        <c:noMultiLvlLbl val="0"/>
      </c:catAx>
      <c:valAx>
        <c:axId val="734455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5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0536"/>
        <c:axId val="734436416"/>
      </c:lineChart>
      <c:catAx>
        <c:axId val="73443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6416"/>
        <c:crosses val="autoZero"/>
        <c:auto val="1"/>
        <c:lblAlgn val="ctr"/>
        <c:lblOffset val="100"/>
        <c:noMultiLvlLbl val="0"/>
      </c:catAx>
      <c:valAx>
        <c:axId val="73443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9944"/>
        <c:axId val="734432104"/>
      </c:lineChart>
      <c:catAx>
        <c:axId val="73443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2104"/>
        <c:crosses val="autoZero"/>
        <c:auto val="1"/>
        <c:lblAlgn val="ctr"/>
        <c:lblOffset val="100"/>
        <c:noMultiLvlLbl val="0"/>
      </c:catAx>
      <c:valAx>
        <c:axId val="73443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1712"/>
        <c:axId val="734434064"/>
      </c:lineChart>
      <c:catAx>
        <c:axId val="73443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4064"/>
        <c:crosses val="autoZero"/>
        <c:auto val="1"/>
        <c:lblAlgn val="ctr"/>
        <c:lblOffset val="100"/>
        <c:noMultiLvlLbl val="0"/>
      </c:catAx>
      <c:valAx>
        <c:axId val="73443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2888"/>
        <c:axId val="734440336"/>
      </c:lineChart>
      <c:catAx>
        <c:axId val="73443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40336"/>
        <c:crosses val="autoZero"/>
        <c:auto val="1"/>
        <c:lblAlgn val="ctr"/>
        <c:lblOffset val="100"/>
        <c:noMultiLvlLbl val="0"/>
      </c:catAx>
      <c:valAx>
        <c:axId val="73444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40728"/>
        <c:axId val="734437984"/>
      </c:lineChart>
      <c:catAx>
        <c:axId val="73444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7984"/>
        <c:crosses val="autoZero"/>
        <c:auto val="1"/>
        <c:lblAlgn val="ctr"/>
        <c:lblOffset val="100"/>
        <c:noMultiLvlLbl val="0"/>
      </c:catAx>
      <c:valAx>
        <c:axId val="73443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4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1320"/>
        <c:axId val="734429360"/>
      </c:lineChart>
      <c:catAx>
        <c:axId val="73443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29360"/>
        <c:crosses val="autoZero"/>
        <c:auto val="1"/>
        <c:lblAlgn val="ctr"/>
        <c:lblOffset val="100"/>
        <c:noMultiLvlLbl val="0"/>
      </c:catAx>
      <c:valAx>
        <c:axId val="73442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9160"/>
        <c:axId val="734434456"/>
      </c:lineChart>
      <c:catAx>
        <c:axId val="73443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4456"/>
        <c:crosses val="autoZero"/>
        <c:auto val="1"/>
        <c:lblAlgn val="ctr"/>
        <c:lblOffset val="100"/>
        <c:noMultiLvlLbl val="0"/>
      </c:catAx>
      <c:valAx>
        <c:axId val="73443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3280"/>
        <c:axId val="734434848"/>
      </c:lineChart>
      <c:catAx>
        <c:axId val="73443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4848"/>
        <c:crosses val="autoZero"/>
        <c:auto val="1"/>
        <c:lblAlgn val="ctr"/>
        <c:lblOffset val="100"/>
        <c:noMultiLvlLbl val="0"/>
      </c:catAx>
      <c:valAx>
        <c:axId val="73443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435240"/>
        <c:axId val="734436024"/>
      </c:lineChart>
      <c:catAx>
        <c:axId val="73443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436024"/>
        <c:crosses val="autoZero"/>
        <c:auto val="1"/>
        <c:lblAlgn val="ctr"/>
        <c:lblOffset val="100"/>
        <c:noMultiLvlLbl val="0"/>
      </c:catAx>
      <c:valAx>
        <c:axId val="73443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43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1/&#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v>1</v>
          </cell>
          <cell r="D15">
            <v>2</v>
          </cell>
          <cell r="E15">
            <v>3</v>
          </cell>
          <cell r="F15">
            <v>4</v>
          </cell>
          <cell r="G15">
            <v>5</v>
          </cell>
          <cell r="H15">
            <v>6</v>
          </cell>
          <cell r="I15">
            <v>7</v>
          </cell>
          <cell r="J15">
            <v>8</v>
          </cell>
          <cell r="K15">
            <v>9</v>
          </cell>
          <cell r="L15">
            <v>10</v>
          </cell>
          <cell r="M15">
            <v>11</v>
          </cell>
          <cell r="N15">
            <v>12</v>
          </cell>
          <cell r="O15">
            <v>13</v>
          </cell>
          <cell r="P15">
            <v>14</v>
          </cell>
          <cell r="Q15">
            <v>15</v>
          </cell>
          <cell r="R15">
            <v>16</v>
          </cell>
          <cell r="S15">
            <v>17</v>
          </cell>
          <cell r="T15">
            <v>18</v>
          </cell>
          <cell r="U15">
            <v>19</v>
          </cell>
          <cell r="V15">
            <v>20</v>
          </cell>
          <cell r="W15">
            <v>21</v>
          </cell>
          <cell r="X15">
            <v>22</v>
          </cell>
          <cell r="Y15">
            <v>23</v>
          </cell>
          <cell r="Z15">
            <v>24</v>
          </cell>
          <cell r="AA15">
            <v>25</v>
          </cell>
          <cell r="AB15">
            <v>26</v>
          </cell>
          <cell r="AC15">
            <v>27</v>
          </cell>
          <cell r="AD15">
            <v>28</v>
          </cell>
          <cell r="AE15">
            <v>29</v>
          </cell>
          <cell r="AF15">
            <v>30</v>
          </cell>
          <cell r="AG15">
            <v>31</v>
          </cell>
          <cell r="AH15">
            <v>32</v>
          </cell>
          <cell r="AI15">
            <v>33</v>
          </cell>
          <cell r="AJ15">
            <v>34</v>
          </cell>
          <cell r="AK15">
            <v>35</v>
          </cell>
          <cell r="AL15">
            <v>36</v>
          </cell>
          <cell r="AM15">
            <v>37</v>
          </cell>
          <cell r="AN15">
            <v>38</v>
          </cell>
          <cell r="AO15">
            <v>39</v>
          </cell>
          <cell r="AP15">
            <v>40</v>
          </cell>
          <cell r="AQ15">
            <v>41</v>
          </cell>
          <cell r="AR15">
            <v>42</v>
          </cell>
          <cell r="AS15">
            <v>43</v>
          </cell>
          <cell r="AT15">
            <v>44</v>
          </cell>
          <cell r="AU15">
            <v>45</v>
          </cell>
          <cell r="AV15">
            <v>46</v>
          </cell>
          <cell r="AW15">
            <v>47</v>
          </cell>
          <cell r="AX15">
            <v>48</v>
          </cell>
          <cell r="AY15">
            <v>49</v>
          </cell>
          <cell r="AZ15">
            <v>50</v>
          </cell>
          <cell r="BA15">
            <v>51</v>
          </cell>
          <cell r="BB15">
            <v>52</v>
          </cell>
          <cell r="BC15">
            <v>53</v>
          </cell>
          <cell r="BD15">
            <v>54</v>
          </cell>
          <cell r="BE15">
            <v>55</v>
          </cell>
          <cell r="BF15">
            <v>56</v>
          </cell>
          <cell r="BG15">
            <v>57</v>
          </cell>
          <cell r="BH15">
            <v>58</v>
          </cell>
          <cell r="BI15">
            <v>59</v>
          </cell>
          <cell r="BJ15">
            <v>60</v>
          </cell>
          <cell r="BK15">
            <v>61</v>
          </cell>
        </row>
        <row r="16">
          <cell r="C16" t="str">
            <v>Номер группы инвести-ционных проектов</v>
          </cell>
          <cell r="D16" t="str">
            <v xml:space="preserve">  Наименование инвестиционного проекта (группы инвестиционных проектов)</v>
          </cell>
          <cell r="E16" t="str">
            <v>Идентифика-тор инвестицион-ного проекта</v>
          </cell>
          <cell r="F16"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7">
          <cell r="F17" t="str">
            <v>Развитие электрической сети/усиление существующей электрической сети, связанное с подключением новых потребителей</v>
          </cell>
          <cell r="L17"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7" t="str">
            <v xml:space="preserve">Повышение надежности оказываемых услуг в сфере электроэнергетики </v>
          </cell>
          <cell r="AN17" t="str">
            <v xml:space="preserve">Повышение качества оказываемых услуг в сфере электроэнергетики </v>
          </cell>
          <cell r="AT17"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7"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7" t="str">
            <v>Инвестиции, связанные с деятельностью, не относящейся к сфере электроэнергетики</v>
          </cell>
        </row>
        <row r="18">
          <cell r="F18" t="str">
            <v>Наименование количественного показателя, соответствующего цели</v>
          </cell>
          <cell r="H18" t="str">
            <v>Наименование количественного показателя, соответствующего цели</v>
          </cell>
          <cell r="J18" t="str">
            <v>…</v>
          </cell>
          <cell r="L18" t="str">
            <v>Наименование количественного показателя, соответствующего цели, км</v>
          </cell>
          <cell r="V18" t="str">
            <v>Наименование количественного показателя, соответствующего цели, МВА</v>
          </cell>
          <cell r="AF18" t="str">
            <v>…</v>
          </cell>
          <cell r="AH18" t="str">
            <v>Наименование количественного показателя, соответствующего цели</v>
          </cell>
          <cell r="AJ18" t="str">
            <v>Наименование количественного показателя, соответствующего цели</v>
          </cell>
          <cell r="AL18" t="str">
            <v>…</v>
          </cell>
          <cell r="AN18" t="str">
            <v>Наименование количественного показателя, соответствующего цели</v>
          </cell>
          <cell r="AP18" t="str">
            <v>Наименование количественного показателя, соответствующего цели</v>
          </cell>
          <cell r="AR18" t="str">
            <v>…</v>
          </cell>
          <cell r="AT18" t="str">
            <v>Наименование количественного показателя, соответствующего цели</v>
          </cell>
          <cell r="AV18" t="str">
            <v>Наименование количественного показателя, соответствующего цели</v>
          </cell>
          <cell r="AX18" t="str">
            <v>…</v>
          </cell>
          <cell r="AZ18" t="str">
            <v>Наименование количественного показателя, соответствующего цели</v>
          </cell>
          <cell r="BB18" t="str">
            <v>Наименование количественного показателя, соответствующего цели</v>
          </cell>
          <cell r="BD18" t="str">
            <v>…</v>
          </cell>
          <cell r="BF18" t="str">
            <v>Наименование количественного показателя, соответствующего цели</v>
          </cell>
          <cell r="BH18" t="str">
            <v>Наименование количественного показателя, соответствующего цели</v>
          </cell>
          <cell r="BJ18" t="str">
            <v>…</v>
          </cell>
        </row>
        <row r="19">
          <cell r="F19" t="str">
            <v>План
 (Утвержденный план)</v>
          </cell>
          <cell r="G19" t="str">
            <v>Факт 
(Предложение по корректировке утвержденного плана)</v>
          </cell>
          <cell r="H19" t="str">
            <v>План
 (Утвержденный план)</v>
          </cell>
          <cell r="I19" t="str">
            <v>Факт 
(Предложение по корректировке утвержденного плана)</v>
          </cell>
          <cell r="J19" t="str">
            <v>План
 (Утвержденный план)</v>
          </cell>
          <cell r="K19" t="str">
            <v>Факт 
(Предложение по корректировке утвержденного плана)</v>
          </cell>
          <cell r="L19" t="str">
            <v>План 2018год
 (Утвержденный план)</v>
          </cell>
          <cell r="M19" t="str">
            <v>Факт 
(Предложение по корректировке утвержденного плана)</v>
          </cell>
          <cell r="N19" t="str">
            <v>План 2019 год
 (Утвержденный план)</v>
          </cell>
          <cell r="O19" t="str">
            <v>Факт 
(Предложение по корректировке утвержденного плана)</v>
          </cell>
          <cell r="P19" t="str">
            <v>План 2020 год
 (Утвержденный план)</v>
          </cell>
          <cell r="Q19" t="str">
            <v>Факт 
(Предложение по корректировке утвержденного плана)</v>
          </cell>
          <cell r="R19" t="str">
            <v>План 2021 год
 (Утвержденный план)</v>
          </cell>
          <cell r="S19" t="str">
            <v>Факт 
(Предложение по корректировке утвержденного плана)</v>
          </cell>
          <cell r="T19" t="str">
            <v>План 2022 год
 (Утвержденный план)</v>
          </cell>
          <cell r="U19" t="str">
            <v>Факт 
(Предложение по корректировке утвержденного плана)</v>
          </cell>
          <cell r="V19" t="str">
            <v>План 2018год
 (Утвержденный план)</v>
          </cell>
          <cell r="W19" t="str">
            <v>Факт 
(Предложение по корректировке утвержденного плана)</v>
          </cell>
          <cell r="X19" t="str">
            <v>План 2019 год
 (Утвержденный план)</v>
          </cell>
          <cell r="Y19" t="str">
            <v>Факт 
(Предложение по корректировке утвержденного плана)</v>
          </cell>
          <cell r="Z19" t="str">
            <v>План 2020 год
 (Утвержденный план)</v>
          </cell>
          <cell r="AA19" t="str">
            <v>Факт 
(Предложение по корректировке утвержденного плана)</v>
          </cell>
          <cell r="AB19" t="str">
            <v>План 2021 год
 (Утвержденный план)</v>
          </cell>
          <cell r="AC19" t="str">
            <v>Факт 
(Предложение по корректировке утвержденного плана)</v>
          </cell>
          <cell r="AD19" t="str">
            <v>План 2022 год
 (Утвержденный план)</v>
          </cell>
          <cell r="AE19" t="str">
            <v>Факт 
(Предложение по корректировке утвержденного плана)</v>
          </cell>
          <cell r="AF19" t="str">
            <v>План
 (Утвержденный план)</v>
          </cell>
          <cell r="AG19" t="str">
            <v>Факт 
(Предложение по корректировке утвержденного плана)</v>
          </cell>
          <cell r="AH19" t="str">
            <v>План
 (Утвержденный план)</v>
          </cell>
          <cell r="AI19" t="str">
            <v>Факт 
(Предложение по корректировке утвержденного плана)</v>
          </cell>
          <cell r="AJ19" t="str">
            <v>План
 (Утвержденный план)</v>
          </cell>
          <cell r="AK19" t="str">
            <v>Факт 
(Предложение по корректировке утвержденного плана)</v>
          </cell>
          <cell r="AL19" t="str">
            <v>План
 (Утвержденный план)</v>
          </cell>
          <cell r="AM19" t="str">
            <v>Факт 
(Предложение по корректировке утвержденного плана)</v>
          </cell>
          <cell r="AN19" t="str">
            <v>План
 (Утвержденный план)</v>
          </cell>
          <cell r="AO19" t="str">
            <v>Факт 
(Предложение по корректировке утвержденного плана)</v>
          </cell>
          <cell r="AP19" t="str">
            <v>План
 (Утвержденный план)</v>
          </cell>
          <cell r="AQ19" t="str">
            <v>Факт 
(Предложение по корректировке утвержденного плана)</v>
          </cell>
          <cell r="AR19" t="str">
            <v>План
 (Утвержденный план)</v>
          </cell>
          <cell r="AS19" t="str">
            <v>Факт 
(Предложение по корректировке утвержденного плана)</v>
          </cell>
          <cell r="AT19" t="str">
            <v>План
 (Утвержденный план)</v>
          </cell>
          <cell r="AU19" t="str">
            <v>Факт 
(Предложение по корректировке утвержденного плана)</v>
          </cell>
          <cell r="AV19" t="str">
            <v>План
 (Утвержденный план)</v>
          </cell>
          <cell r="AW19" t="str">
            <v>Факт 
(Предложение по корректировке утвержденного плана)</v>
          </cell>
          <cell r="AX19" t="str">
            <v>План
 (Утвержденный план)</v>
          </cell>
          <cell r="AY19" t="str">
            <v>Факт 
(Предложение по корректировке утвержденного плана)</v>
          </cell>
          <cell r="AZ19" t="str">
            <v>План
 (Утвержденный план)</v>
          </cell>
          <cell r="BA19" t="str">
            <v>Факт 
(Предложение по корректировке утвержденного плана)</v>
          </cell>
          <cell r="BB19" t="str">
            <v>План
 (Утвержденный план)</v>
          </cell>
          <cell r="BC19" t="str">
            <v>Факт 
(Предложение по корректировке утвержденного плана)</v>
          </cell>
          <cell r="BD19" t="str">
            <v>План
 (Утвержденный план)</v>
          </cell>
          <cell r="BE19" t="str">
            <v>Факт 
(Предложение по корректировке утвержденного плана)</v>
          </cell>
          <cell r="BF19" t="str">
            <v>План
 (Утвержденный план)</v>
          </cell>
          <cell r="BG19" t="str">
            <v>Факт 
(Предложение по корректировке утвержденного плана)</v>
          </cell>
          <cell r="BH19" t="str">
            <v>План
 (Утвержденный план)</v>
          </cell>
          <cell r="BI19" t="str">
            <v>Факт 
(Предложение по корректировке утвержденного плана)</v>
          </cell>
          <cell r="BJ19" t="str">
            <v>План
 (Утвержденный план)</v>
          </cell>
          <cell r="BK19" t="str">
            <v>Факт 
(Предложение по корректировке утвержденного плана)</v>
          </cell>
        </row>
        <row r="20">
          <cell r="C20">
            <v>1</v>
          </cell>
          <cell r="D20">
            <v>2</v>
          </cell>
          <cell r="E20">
            <v>3</v>
          </cell>
          <cell r="F20" t="str">
            <v>4.1</v>
          </cell>
          <cell r="G20" t="str">
            <v>4.2</v>
          </cell>
          <cell r="H20" t="str">
            <v>4.3</v>
          </cell>
          <cell r="I20" t="str">
            <v>4.4</v>
          </cell>
          <cell r="J20" t="str">
            <v>4. …</v>
          </cell>
          <cell r="K20" t="str">
            <v>4. …</v>
          </cell>
          <cell r="L20" t="str">
            <v>5.1</v>
          </cell>
          <cell r="M20" t="str">
            <v>5.2</v>
          </cell>
          <cell r="N20" t="str">
            <v>5.3</v>
          </cell>
          <cell r="O20" t="str">
            <v>5.4</v>
          </cell>
          <cell r="P20" t="str">
            <v>5.5</v>
          </cell>
          <cell r="Q20" t="str">
            <v>5.6</v>
          </cell>
          <cell r="R20" t="str">
            <v>5.7</v>
          </cell>
          <cell r="S20" t="str">
            <v>5.8</v>
          </cell>
          <cell r="T20" t="str">
            <v>5.9</v>
          </cell>
          <cell r="U20" t="str">
            <v>5.10</v>
          </cell>
          <cell r="V20" t="str">
            <v>5.11</v>
          </cell>
          <cell r="W20" t="str">
            <v>5.12</v>
          </cell>
          <cell r="X20" t="str">
            <v>5.13</v>
          </cell>
          <cell r="Y20" t="str">
            <v>5.14</v>
          </cell>
          <cell r="Z20" t="str">
            <v>5.15</v>
          </cell>
          <cell r="AA20" t="str">
            <v>5.16</v>
          </cell>
          <cell r="AB20" t="str">
            <v>5.17</v>
          </cell>
          <cell r="AC20" t="str">
            <v>5.18</v>
          </cell>
          <cell r="AD20" t="str">
            <v>5.19</v>
          </cell>
          <cell r="AE20" t="str">
            <v>5.20</v>
          </cell>
          <cell r="AF20" t="str">
            <v>5.…</v>
          </cell>
          <cell r="AG20" t="str">
            <v>5.…</v>
          </cell>
          <cell r="AH20" t="str">
            <v>6.1</v>
          </cell>
          <cell r="AI20" t="str">
            <v>6.2</v>
          </cell>
          <cell r="AJ20" t="str">
            <v>6.3</v>
          </cell>
          <cell r="AK20" t="str">
            <v>6.4</v>
          </cell>
          <cell r="AL20" t="str">
            <v>6. …</v>
          </cell>
          <cell r="AM20" t="str">
            <v>6. …</v>
          </cell>
          <cell r="AN20" t="str">
            <v>7.1</v>
          </cell>
          <cell r="AO20" t="str">
            <v>7.2</v>
          </cell>
          <cell r="AP20" t="str">
            <v>7.3</v>
          </cell>
          <cell r="AQ20" t="str">
            <v>7.4</v>
          </cell>
          <cell r="AR20" t="str">
            <v>7. …</v>
          </cell>
          <cell r="AS20" t="str">
            <v>7. …</v>
          </cell>
          <cell r="AT20" t="str">
            <v>8.1</v>
          </cell>
          <cell r="AU20" t="str">
            <v>8.2</v>
          </cell>
          <cell r="AV20" t="str">
            <v>8.3</v>
          </cell>
          <cell r="AW20" t="str">
            <v>8.4</v>
          </cell>
          <cell r="AX20" t="str">
            <v>8. …</v>
          </cell>
          <cell r="AY20" t="str">
            <v>8. …</v>
          </cell>
          <cell r="AZ20" t="str">
            <v>9.1</v>
          </cell>
          <cell r="BA20" t="str">
            <v>9.2</v>
          </cell>
          <cell r="BB20" t="str">
            <v>9.3</v>
          </cell>
          <cell r="BC20" t="str">
            <v>9.4</v>
          </cell>
          <cell r="BD20" t="str">
            <v>9. …</v>
          </cell>
          <cell r="BE20" t="str">
            <v>9. …</v>
          </cell>
          <cell r="BF20" t="str">
            <v>10.1</v>
          </cell>
          <cell r="BG20" t="str">
            <v>10.2</v>
          </cell>
          <cell r="BH20" t="str">
            <v>10.3</v>
          </cell>
          <cell r="BI20" t="str">
            <v>10.4</v>
          </cell>
          <cell r="BJ20" t="str">
            <v>10. …</v>
          </cell>
          <cell r="BK20" t="str">
            <v>10. …</v>
          </cell>
        </row>
        <row r="21">
          <cell r="C21" t="str">
            <v>/0/</v>
          </cell>
          <cell r="D21" t="str">
            <v>ВСЕГО по инвестиционной программе, в том числе:</v>
          </cell>
          <cell r="E21">
            <v>0</v>
          </cell>
          <cell r="F21">
            <v>0</v>
          </cell>
          <cell r="G21">
            <v>0</v>
          </cell>
          <cell r="H21">
            <v>0</v>
          </cell>
          <cell r="I21">
            <v>0</v>
          </cell>
          <cell r="J21">
            <v>0</v>
          </cell>
          <cell r="K21">
            <v>0</v>
          </cell>
          <cell r="L21">
            <v>65.59411999999999</v>
          </cell>
          <cell r="M21">
            <v>82.85499999999999</v>
          </cell>
          <cell r="N21">
            <v>91.539000000000016</v>
          </cell>
          <cell r="O21">
            <v>115.77300010000002</v>
          </cell>
          <cell r="P21">
            <v>61.429000000000002</v>
          </cell>
          <cell r="Q21">
            <v>109.655</v>
          </cell>
          <cell r="R21">
            <v>46.591200000000001</v>
          </cell>
          <cell r="S21">
            <v>52.3812</v>
          </cell>
          <cell r="T21">
            <v>63.397899999999993</v>
          </cell>
          <cell r="U21">
            <v>67.73599999999999</v>
          </cell>
          <cell r="V21">
            <v>95.44</v>
          </cell>
          <cell r="W21">
            <v>88.62</v>
          </cell>
          <cell r="X21">
            <v>68.220000000000013</v>
          </cell>
          <cell r="Y21">
            <v>70.53</v>
          </cell>
          <cell r="Z21">
            <v>86.740000000000038</v>
          </cell>
          <cell r="AA21">
            <v>83.760000000000034</v>
          </cell>
          <cell r="AB21">
            <v>49.95000000000001</v>
          </cell>
          <cell r="AC21">
            <v>48.690000000000005</v>
          </cell>
          <cell r="AD21">
            <v>49.380000000000017</v>
          </cell>
          <cell r="AE21">
            <v>76.600000000000023</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/0.1/</v>
          </cell>
          <cell r="D22" t="str">
            <v>Технологическое присоединение, всего</v>
          </cell>
          <cell r="E22">
            <v>0</v>
          </cell>
          <cell r="F22">
            <v>0</v>
          </cell>
          <cell r="G22">
            <v>0</v>
          </cell>
          <cell r="H22">
            <v>0</v>
          </cell>
          <cell r="I22">
            <v>0</v>
          </cell>
          <cell r="J22">
            <v>0</v>
          </cell>
          <cell r="K22">
            <v>0</v>
          </cell>
          <cell r="L22">
            <v>42.111119999999993</v>
          </cell>
          <cell r="M22">
            <v>21.463000000000001</v>
          </cell>
          <cell r="N22">
            <v>67.918000000000006</v>
          </cell>
          <cell r="O22">
            <v>103.88500000000001</v>
          </cell>
          <cell r="P22">
            <v>36.132999999999996</v>
          </cell>
          <cell r="Q22">
            <v>85.132999999999996</v>
          </cell>
          <cell r="R22">
            <v>25.3</v>
          </cell>
          <cell r="S22">
            <v>32.299999999999997</v>
          </cell>
          <cell r="T22">
            <v>43.35</v>
          </cell>
          <cell r="U22">
            <v>47.838000000000001</v>
          </cell>
          <cell r="V22">
            <v>39.29</v>
          </cell>
          <cell r="W22">
            <v>17.78</v>
          </cell>
          <cell r="X22">
            <v>42.400000000000006</v>
          </cell>
          <cell r="Y22">
            <v>50.06</v>
          </cell>
          <cell r="Z22">
            <v>50.100000000000016</v>
          </cell>
          <cell r="AA22">
            <v>52.90000000000002</v>
          </cell>
          <cell r="AB22">
            <v>15</v>
          </cell>
          <cell r="AC22">
            <v>15</v>
          </cell>
          <cell r="AD22">
            <v>16.700000000000003</v>
          </cell>
          <cell r="AE22">
            <v>47.70000000000001</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/0.2/</v>
          </cell>
          <cell r="D23" t="str">
            <v>Реконструкция, модернизация, техническое перевооружение, всего</v>
          </cell>
          <cell r="E23">
            <v>0</v>
          </cell>
          <cell r="F23">
            <v>0</v>
          </cell>
          <cell r="G23">
            <v>0</v>
          </cell>
          <cell r="H23">
            <v>0</v>
          </cell>
          <cell r="I23">
            <v>0</v>
          </cell>
          <cell r="J23">
            <v>0</v>
          </cell>
          <cell r="K23">
            <v>0</v>
          </cell>
          <cell r="L23">
            <v>23.282999999999994</v>
          </cell>
          <cell r="M23">
            <v>23.970999999999997</v>
          </cell>
          <cell r="N23">
            <v>23.621000000000002</v>
          </cell>
          <cell r="O23">
            <v>11.488000100000004</v>
          </cell>
          <cell r="P23">
            <v>25.296000000000006</v>
          </cell>
          <cell r="Q23">
            <v>24.522000000000006</v>
          </cell>
          <cell r="R23">
            <v>21.291200000000003</v>
          </cell>
          <cell r="S23">
            <v>20.081200000000003</v>
          </cell>
          <cell r="T23">
            <v>20.047899999999995</v>
          </cell>
          <cell r="U23">
            <v>19.897999999999996</v>
          </cell>
          <cell r="V23">
            <v>49.800000000000004</v>
          </cell>
          <cell r="W23">
            <v>52.03</v>
          </cell>
          <cell r="X23">
            <v>25.820000000000011</v>
          </cell>
          <cell r="Y23">
            <v>20.470000000000002</v>
          </cell>
          <cell r="Z23">
            <v>36.640000000000015</v>
          </cell>
          <cell r="AA23">
            <v>30.860000000000017</v>
          </cell>
          <cell r="AB23">
            <v>34.95000000000001</v>
          </cell>
          <cell r="AC23">
            <v>33.690000000000005</v>
          </cell>
          <cell r="AD23">
            <v>32.680000000000014</v>
          </cell>
          <cell r="AE23">
            <v>28.900000000000009</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C24" t="str">
            <v>/0.3/</v>
          </cell>
          <cell r="D24" t="str">
            <v>Инвестиционные проекты, реализация которых обуславливается схемами и программами перспективного развития электроэнергетики, всего</v>
          </cell>
          <cell r="E24">
            <v>0</v>
          </cell>
        </row>
        <row r="25">
          <cell r="C25" t="str">
            <v>/0.4/</v>
          </cell>
          <cell r="D25" t="str">
            <v>Прочее новое строительство объектов электросетевого хозяйства, всего</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C26" t="str">
            <v>/0.5/</v>
          </cell>
          <cell r="D26" t="str">
            <v>Покупка земельных участков для целей реализации инвестиционных проектов, всего</v>
          </cell>
          <cell r="E26">
            <v>0</v>
          </cell>
        </row>
        <row r="27">
          <cell r="C27" t="str">
            <v>/0.6/</v>
          </cell>
          <cell r="D27" t="str">
            <v>Прочие инвестиционные проекты, всего</v>
          </cell>
          <cell r="E27">
            <v>0</v>
          </cell>
          <cell r="F27">
            <v>0</v>
          </cell>
          <cell r="G27">
            <v>0</v>
          </cell>
          <cell r="H27">
            <v>0</v>
          </cell>
          <cell r="I27">
            <v>0</v>
          </cell>
          <cell r="J27">
            <v>0</v>
          </cell>
          <cell r="K27">
            <v>0</v>
          </cell>
          <cell r="L27">
            <v>0.2</v>
          </cell>
          <cell r="M27">
            <v>37.420999999999992</v>
          </cell>
          <cell r="N27">
            <v>0</v>
          </cell>
          <cell r="O27">
            <v>0.4</v>
          </cell>
          <cell r="P27">
            <v>0</v>
          </cell>
          <cell r="Q27">
            <v>0</v>
          </cell>
          <cell r="R27">
            <v>0</v>
          </cell>
          <cell r="S27">
            <v>0</v>
          </cell>
          <cell r="T27">
            <v>0</v>
          </cell>
          <cell r="U27">
            <v>0</v>
          </cell>
          <cell r="V27">
            <v>6.35</v>
          </cell>
          <cell r="W27">
            <v>18.809999999999999</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C28" t="str">
            <v>1</v>
          </cell>
          <cell r="D28" t="str">
            <v>ООО "Сургутские городские электрические сети"</v>
          </cell>
          <cell r="E28">
            <v>0</v>
          </cell>
        </row>
        <row r="29">
          <cell r="C29" t="str">
            <v>/1.1/</v>
          </cell>
          <cell r="D29" t="str">
            <v>Технологическое присоединение,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v>
          </cell>
          <cell r="D30" t="str">
            <v>Технологическое присоединение энергопринимающих устройств потребителей, всего, в том числе:</v>
          </cell>
          <cell r="E30">
            <v>0</v>
          </cell>
          <cell r="F30">
            <v>0</v>
          </cell>
          <cell r="G30">
            <v>0</v>
          </cell>
          <cell r="H30">
            <v>0</v>
          </cell>
          <cell r="I30">
            <v>0</v>
          </cell>
          <cell r="J30">
            <v>0</v>
          </cell>
          <cell r="K30">
            <v>0</v>
          </cell>
          <cell r="L30">
            <v>42.111119999999993</v>
          </cell>
          <cell r="M30">
            <v>21.463000000000001</v>
          </cell>
          <cell r="N30">
            <v>67.918000000000006</v>
          </cell>
          <cell r="O30">
            <v>103.88500000000001</v>
          </cell>
          <cell r="P30">
            <v>36.132999999999996</v>
          </cell>
          <cell r="Q30">
            <v>85.132999999999996</v>
          </cell>
          <cell r="R30">
            <v>25.3</v>
          </cell>
          <cell r="S30">
            <v>32.299999999999997</v>
          </cell>
          <cell r="T30">
            <v>43.35</v>
          </cell>
          <cell r="U30">
            <v>47.838000000000001</v>
          </cell>
          <cell r="V30">
            <v>39.29</v>
          </cell>
          <cell r="W30">
            <v>17.78</v>
          </cell>
          <cell r="X30">
            <v>42.400000000000006</v>
          </cell>
          <cell r="Y30">
            <v>50.06</v>
          </cell>
          <cell r="Z30">
            <v>50.100000000000016</v>
          </cell>
          <cell r="AA30">
            <v>52.90000000000002</v>
          </cell>
          <cell r="AB30">
            <v>15</v>
          </cell>
          <cell r="AC30">
            <v>15</v>
          </cell>
          <cell r="AD30">
            <v>16.700000000000003</v>
          </cell>
          <cell r="AE30">
            <v>47.70000000000001</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C31" t="str">
            <v>/1.1.1.2/</v>
          </cell>
          <cell r="D31" t="str">
            <v>Технологическое присоединение энергопринимающих устройств потребителей максимальной мощностью до 150 кВт включительно, всего</v>
          </cell>
          <cell r="E31">
            <v>0</v>
          </cell>
        </row>
        <row r="32">
          <cell r="C32" t="str">
            <v>/1.1.4/</v>
          </cell>
          <cell r="D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v>
          </cell>
          <cell r="D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3">
            <v>0</v>
          </cell>
          <cell r="F33">
            <v>0</v>
          </cell>
          <cell r="G33">
            <v>0</v>
          </cell>
          <cell r="H33">
            <v>0</v>
          </cell>
          <cell r="I33">
            <v>0</v>
          </cell>
          <cell r="J33">
            <v>0</v>
          </cell>
          <cell r="K33">
            <v>0</v>
          </cell>
          <cell r="L33">
            <v>42.111119999999993</v>
          </cell>
          <cell r="M33">
            <v>21.463000000000001</v>
          </cell>
          <cell r="N33">
            <v>67.918000000000006</v>
          </cell>
          <cell r="O33">
            <v>103.88500000000001</v>
          </cell>
          <cell r="P33">
            <v>36.132999999999996</v>
          </cell>
          <cell r="Q33">
            <v>85.132999999999996</v>
          </cell>
          <cell r="R33">
            <v>25.3</v>
          </cell>
          <cell r="S33">
            <v>32.299999999999997</v>
          </cell>
          <cell r="T33">
            <v>43.35</v>
          </cell>
          <cell r="U33">
            <v>47.838000000000001</v>
          </cell>
          <cell r="V33">
            <v>39.29</v>
          </cell>
          <cell r="W33">
            <v>17.78</v>
          </cell>
          <cell r="X33">
            <v>42.400000000000006</v>
          </cell>
          <cell r="Y33">
            <v>50.06</v>
          </cell>
          <cell r="Z33">
            <v>50.100000000000016</v>
          </cell>
          <cell r="AA33">
            <v>52.90000000000002</v>
          </cell>
          <cell r="AB33">
            <v>15</v>
          </cell>
          <cell r="AC33">
            <v>15</v>
          </cell>
          <cell r="AD33">
            <v>16.700000000000003</v>
          </cell>
          <cell r="AE33">
            <v>47.70000000000001</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C34" t="str">
            <v>1.1.4.104.39</v>
          </cell>
          <cell r="D34" t="str">
            <v>Строительство ТП-2х2500кВА мкр.38</v>
          </cell>
          <cell r="E34" t="str">
            <v>G_1.1.4.104.39</v>
          </cell>
          <cell r="AE34">
            <v>5</v>
          </cell>
        </row>
        <row r="35">
          <cell r="C35" t="str">
            <v>1.1.4.104.40</v>
          </cell>
          <cell r="D35" t="str">
            <v>Строительство ТП-1 2х1000кВА Марьина гора</v>
          </cell>
          <cell r="E35" t="str">
            <v>G_1.1.4.104.40</v>
          </cell>
          <cell r="AE35">
            <v>2</v>
          </cell>
        </row>
        <row r="36">
          <cell r="C36" t="str">
            <v>1.1.4.104.41</v>
          </cell>
          <cell r="D36" t="str">
            <v>Строительство ТП-7 2х1000кВА Марьина гора</v>
          </cell>
          <cell r="E36" t="str">
            <v>G_1.1.4.104.41</v>
          </cell>
          <cell r="AE36">
            <v>2</v>
          </cell>
        </row>
        <row r="37">
          <cell r="C37" t="str">
            <v>1.1.4.104.42</v>
          </cell>
          <cell r="D37" t="str">
            <v>Строительство ТП-8 2х1600кВА мкр. "Марьина гора"</v>
          </cell>
          <cell r="E37" t="str">
            <v>G_1.1.4.104.42</v>
          </cell>
          <cell r="AE37">
            <v>3.2</v>
          </cell>
        </row>
        <row r="38">
          <cell r="C38" t="str">
            <v>1.1.4.104.43</v>
          </cell>
          <cell r="D38" t="str">
            <v>Строительство РП(ТП) 2х2500кВА мкр.35А</v>
          </cell>
          <cell r="E38" t="str">
            <v>G_1.1.4.104.43</v>
          </cell>
          <cell r="AE38">
            <v>5</v>
          </cell>
        </row>
        <row r="39">
          <cell r="C39" t="str">
            <v>1.1.4.104.44</v>
          </cell>
          <cell r="D39" t="str">
            <v>Строительство РП(ТП)-2х2500кВА мкр.39 (стр.12)</v>
          </cell>
          <cell r="E39" t="str">
            <v>G_1.1.4.104.44</v>
          </cell>
          <cell r="AE39">
            <v>2.5</v>
          </cell>
        </row>
        <row r="40">
          <cell r="C40" t="str">
            <v>1.1.4.104.45</v>
          </cell>
          <cell r="D40" t="str">
            <v>Строительство ТП-2х2500кВА мкр.35</v>
          </cell>
          <cell r="E40" t="str">
            <v>G_1.1.4.104.45</v>
          </cell>
          <cell r="AE40">
            <v>5</v>
          </cell>
        </row>
        <row r="41">
          <cell r="C41" t="str">
            <v>1.1.4.104.46</v>
          </cell>
          <cell r="D41" t="str">
            <v>Строительство сетей электроснабжения дачных кооперативов г.Сургут (ДНТ, СНТ)</v>
          </cell>
          <cell r="E41" t="str">
            <v>G_1.1.4.104.46</v>
          </cell>
        </row>
        <row r="42">
          <cell r="C42" t="str">
            <v>1.1.4.147.63</v>
          </cell>
          <cell r="D42" t="str">
            <v>Строительство КЛ-10кВ от опоры № 39/4 КВЛ-10кВ ПС-9 фидер № 8 ЭСК-16 до ТП-2х630кВА Черный Мыс</v>
          </cell>
          <cell r="E42" t="str">
            <v>G_1.1.4.147.63</v>
          </cell>
          <cell r="U42">
            <v>0.36199999999999999</v>
          </cell>
        </row>
        <row r="43">
          <cell r="C43" t="str">
            <v>1.1.4.147.64</v>
          </cell>
          <cell r="D43" t="str">
            <v>Строительство КЛ-10 кВ от  ТП-4 2х1600 кВА до РП(ТП)№1- 2х1250 кВА Марьина гора</v>
          </cell>
          <cell r="E43" t="str">
            <v>G_1.1.4.147.64</v>
          </cell>
          <cell r="S43">
            <v>1.8160000000000001</v>
          </cell>
        </row>
        <row r="44">
          <cell r="C44" t="str">
            <v>1.1.4.147.65</v>
          </cell>
          <cell r="D44" t="str">
            <v>Строительство КЛ-10 кВ от ПС Университет до РП(ТП)№2- 2х1600 кВА (Iэтап до границы зем.участка)  Марьина гора</v>
          </cell>
          <cell r="E44" t="str">
            <v>G_1.1.4.147.65</v>
          </cell>
          <cell r="S44">
            <v>12.568</v>
          </cell>
        </row>
        <row r="45">
          <cell r="C45" t="str">
            <v>1.1.4.147.66</v>
          </cell>
          <cell r="D45" t="str">
            <v>Строительство КЛ-10кВ РП(ТП)№1-2х1250кВА до ТП-1 2х1000кВА Марьина гора</v>
          </cell>
          <cell r="E45" t="str">
            <v>G_1.1.4.147.66</v>
          </cell>
          <cell r="U45">
            <v>0.74199999999999999</v>
          </cell>
        </row>
        <row r="46">
          <cell r="C46" t="str">
            <v>1.1.4.147.67</v>
          </cell>
          <cell r="D46" t="str">
            <v>Строительство КЛ-10кВ ТП-1 2х1000кВА до ТП-8 2х1600кВА Марьина гора</v>
          </cell>
          <cell r="E46" t="str">
            <v>G_1.1.4.147.67</v>
          </cell>
          <cell r="U46">
            <v>0.66</v>
          </cell>
        </row>
        <row r="47">
          <cell r="C47" t="str">
            <v>1.1.4.147.68</v>
          </cell>
          <cell r="D47" t="str">
            <v>Строительство КЛ-10кВ ТП-8 2х1600кВА до ТП-7 2х1000кВА Марьина гора</v>
          </cell>
          <cell r="E47" t="str">
            <v>G_1.1.4.147.68</v>
          </cell>
          <cell r="U47">
            <v>0.41399999999999998</v>
          </cell>
        </row>
        <row r="48">
          <cell r="C48" t="str">
            <v>1.1.4.147.69</v>
          </cell>
          <cell r="D48" t="str">
            <v>Строительство КЛ-10кВ ТП-7 2х1000кВА до  РП(ТП)№1-2х1250 кВА Марьина гора</v>
          </cell>
          <cell r="E48" t="str">
            <v>G_1.1.4.147.69</v>
          </cell>
          <cell r="U48">
            <v>1.706</v>
          </cell>
        </row>
        <row r="49">
          <cell r="C49" t="str">
            <v>1.1.4.147.70</v>
          </cell>
          <cell r="D49" t="str">
            <v>Строительство КЛ-6 кВ от ПС "Строительная" яч. 25, 24 до оп.1 ф. 25 и оп. 1 ф. 24</v>
          </cell>
          <cell r="E49" t="str">
            <v>G_1.1.4.147.70</v>
          </cell>
          <cell r="S49">
            <v>0.192</v>
          </cell>
        </row>
        <row r="50">
          <cell r="C50" t="str">
            <v>1.1.4.147.71</v>
          </cell>
          <cell r="D50" t="str">
            <v>Строительство  ВЛ-6 кВ от опоры №27  ВЛ-6-кВ фидер 68-08 до КТПН№1-630кВА  СНТ №35 "Дзержинец"</v>
          </cell>
          <cell r="E50" t="str">
            <v>G_1.1.4.147.71</v>
          </cell>
          <cell r="U50">
            <v>0.26</v>
          </cell>
        </row>
        <row r="51">
          <cell r="C51" t="str">
            <v>1.1.4.147.72</v>
          </cell>
          <cell r="D51" t="str">
            <v>Строительство   КЛ-6 кВ от КТПН№1-630кВА СНТ №35 "Дзержинец" до КТПН№2 -630 кВА СНТ №35  "Дзержинец"</v>
          </cell>
          <cell r="E51" t="str">
            <v>G_1.1.4.147.72</v>
          </cell>
          <cell r="S51">
            <v>1.95</v>
          </cell>
        </row>
        <row r="52">
          <cell r="C52" t="str">
            <v>1.1.4.147.73</v>
          </cell>
          <cell r="D52" t="str">
            <v>Строительство КЛ-10кВ от опоры №19 КВЛ-10кВ КРУН-912 до ТП-2х630кВА Черный Мыс (ТП-481)</v>
          </cell>
          <cell r="E52" t="str">
            <v>G_1.1.4.147.73</v>
          </cell>
          <cell r="U52">
            <v>0.35699999999999998</v>
          </cell>
        </row>
        <row r="53">
          <cell r="C53" t="str">
            <v>1.1.4.147.74</v>
          </cell>
          <cell r="D53" t="str">
            <v>Строительство КЛ-10кВ ТП-512-ТП-513</v>
          </cell>
          <cell r="E53" t="str">
            <v>G_1.1.4.147.74</v>
          </cell>
          <cell r="U53">
            <v>0.82599999999999996</v>
          </cell>
        </row>
        <row r="54">
          <cell r="C54" t="str">
            <v>1.1.4.147.75</v>
          </cell>
          <cell r="D54" t="str">
            <v>Строительство КЛ-10кВ от РП(ТП) 2х2500кВА мкр.35А - ПС Западная</v>
          </cell>
          <cell r="E54" t="str">
            <v>G_1.1.4.147.75</v>
          </cell>
          <cell r="U54">
            <v>2.504</v>
          </cell>
        </row>
        <row r="55">
          <cell r="C55" t="str">
            <v>1.1.4.147.76</v>
          </cell>
          <cell r="D55" t="str">
            <v>Строительство КЛ-10кВ РП-164-ТП-2х2500кВА мкр.35</v>
          </cell>
          <cell r="E55" t="str">
            <v>G_1.1.4.147.76</v>
          </cell>
          <cell r="U55">
            <v>0.86</v>
          </cell>
        </row>
        <row r="56">
          <cell r="C56" t="str">
            <v>1.1.4.147.77</v>
          </cell>
          <cell r="D56" t="str">
            <v>Строительство КЛ-10кВ ПС "Азерит"-РП(ТП)-2х2500кВА мкр.39 (стр.12)</v>
          </cell>
          <cell r="E56" t="str">
            <v>G_1.1.4.147.77</v>
          </cell>
          <cell r="U56">
            <v>2.7759999999999998</v>
          </cell>
        </row>
        <row r="57">
          <cell r="C57" t="str">
            <v>1.1.4.147.78</v>
          </cell>
          <cell r="D57" t="str">
            <v>Строительство КЛ-10кВ РП-ТП-2 мкр.41-ТП-894 мкр.42</v>
          </cell>
          <cell r="E57" t="str">
            <v>G_1.1.4.147.78</v>
          </cell>
          <cell r="U57">
            <v>1.284</v>
          </cell>
        </row>
        <row r="58">
          <cell r="C58" t="str">
            <v>1.1.4.147.79</v>
          </cell>
          <cell r="D58" t="str">
            <v>Строительство КЛ-10кВ от ПС "Сайма" до РП-112</v>
          </cell>
          <cell r="E58" t="str">
            <v>G_1.1.4.147.79</v>
          </cell>
          <cell r="S58">
            <v>0.64</v>
          </cell>
        </row>
        <row r="59">
          <cell r="C59" t="str">
            <v>1.1.4.147.80</v>
          </cell>
          <cell r="D59" t="str">
            <v>Строительство КЛ-10кВ ТП-2х2500кВА мкр.38 до места врезки в КЛ-10кВ РП-156-РП-162</v>
          </cell>
          <cell r="E59" t="str">
            <v>G_1.1.4.147.80</v>
          </cell>
          <cell r="U59">
            <v>0.152</v>
          </cell>
        </row>
        <row r="60">
          <cell r="C60" t="str">
            <v>1.1.4.147.81</v>
          </cell>
          <cell r="D60" t="str">
            <v>Строительство ВЛ-6кВ от оп.N1 до КТПН-778, КТПН-779 (Оп.N1 до Оп.N28) СТ "Энергетик-2"</v>
          </cell>
          <cell r="E60" t="str">
            <v>G_1.1.4.147.81</v>
          </cell>
          <cell r="U60">
            <v>2.831</v>
          </cell>
        </row>
        <row r="61">
          <cell r="C61" t="str">
            <v>1.1.4.147.82</v>
          </cell>
          <cell r="D61" t="str">
            <v>Строительство КЛ-10кВ ТП-475 до БКТП-465</v>
          </cell>
          <cell r="E61" t="str">
            <v>G_1.1.4.147.82</v>
          </cell>
          <cell r="U61">
            <v>0.75600000000000001</v>
          </cell>
        </row>
        <row r="62">
          <cell r="C62" t="str">
            <v>1.1.4.233</v>
          </cell>
          <cell r="D62" t="str">
            <v>Строительство КЛ-0,4кВ ТП-2 2х1600кВА Марьина гора до ж/д №24 ВРУ1</v>
          </cell>
          <cell r="E62" t="str">
            <v>G_1.1.4.233</v>
          </cell>
          <cell r="S62">
            <v>0.41599999999999998</v>
          </cell>
        </row>
        <row r="63">
          <cell r="C63" t="str">
            <v>1.1.4.234</v>
          </cell>
          <cell r="D63" t="str">
            <v>Строительство КЛ-0,4кВ ТП-2 2х1600кВА Марьина гора до ж/д №24 ВРУ2</v>
          </cell>
          <cell r="E63" t="str">
            <v>G_1.1.4.234</v>
          </cell>
          <cell r="S63">
            <v>0.20799999999999999</v>
          </cell>
        </row>
        <row r="64">
          <cell r="C64" t="str">
            <v>1.1.4.235</v>
          </cell>
          <cell r="D64" t="str">
            <v>Строительство КЛ-0,4кВ ТП-3 2х2500кВА Марьина гора до ж/д №23 ВРУ1</v>
          </cell>
          <cell r="E64" t="str">
            <v>G_1.1.4.235</v>
          </cell>
          <cell r="S64">
            <v>0.77600000000000002</v>
          </cell>
        </row>
        <row r="65">
          <cell r="C65" t="str">
            <v>1.1.4.236</v>
          </cell>
          <cell r="D65" t="str">
            <v>Строительство КЛ-0,4кВ ТП-3 2х2500кВА Марьина гора до ж/д №23 ВРУ2</v>
          </cell>
          <cell r="E65" t="str">
            <v>G_1.1.4.236</v>
          </cell>
          <cell r="S65">
            <v>0.39200000000000002</v>
          </cell>
        </row>
        <row r="66">
          <cell r="C66" t="str">
            <v>1.1.4.237</v>
          </cell>
          <cell r="D66" t="str">
            <v>Строительство КЛ-0,4кВ ТП-3 2х2500кВА Марьина гора до ж/д №23 ВРУ3</v>
          </cell>
          <cell r="E66" t="str">
            <v>G_1.1.4.237</v>
          </cell>
          <cell r="S66">
            <v>0.77600000000000002</v>
          </cell>
        </row>
        <row r="67">
          <cell r="C67" t="str">
            <v>1.1.4.238</v>
          </cell>
          <cell r="D67" t="str">
            <v>Строительство КЛ-0,4кВ ТП-3 2х2500кВА Марьина гора до ж/д №22 ВРУ1</v>
          </cell>
          <cell r="E67" t="str">
            <v>G_1.1.4.238</v>
          </cell>
          <cell r="S67">
            <v>0.42799999999999999</v>
          </cell>
        </row>
        <row r="68">
          <cell r="C68" t="str">
            <v>1.1.4.239</v>
          </cell>
          <cell r="D68" t="str">
            <v>Строительство КЛ-0,4кВ ТП-3 2х2500кВА Марьина гора до ж/д №22 ВРУ2</v>
          </cell>
          <cell r="E68" t="str">
            <v>G_1.1.4.239</v>
          </cell>
          <cell r="S68">
            <v>0.214</v>
          </cell>
        </row>
        <row r="69">
          <cell r="C69" t="str">
            <v>1.1.4.240</v>
          </cell>
          <cell r="D69" t="str">
            <v>Строительство КЛ-0,4кВ ТП-3 2х2500кВА Марьина гора до ж/д №22 ВРУ3</v>
          </cell>
          <cell r="E69" t="str">
            <v>G_1.1.4.240</v>
          </cell>
          <cell r="S69">
            <v>0</v>
          </cell>
        </row>
        <row r="70">
          <cell r="C70" t="str">
            <v>1.1.4.241</v>
          </cell>
          <cell r="D70" t="str">
            <v>Строительство КЛ-0,4кВ ТП-3 2х2500кВА Марьина гора до ж/д №21 ВРУ1</v>
          </cell>
          <cell r="E70" t="str">
            <v>G_1.1.4.241</v>
          </cell>
          <cell r="S70">
            <v>0.32800000000000001</v>
          </cell>
        </row>
        <row r="71">
          <cell r="C71" t="str">
            <v>1.1.4.242</v>
          </cell>
          <cell r="D71" t="str">
            <v>Строительство КЛ-0,4кВ ТП-3 2х2500кВА Марьина гора до ж/д №21 ВРУ2</v>
          </cell>
          <cell r="E71" t="str">
            <v>G_1.1.4.242</v>
          </cell>
          <cell r="S71">
            <v>0.156</v>
          </cell>
        </row>
        <row r="72">
          <cell r="C72" t="str">
            <v>1.1.4.243</v>
          </cell>
          <cell r="D72" t="str">
            <v>Строительство КЛ-0,4кВ ТП-3 2х2500кВА Марьина гора до ж/д №21 ВРУ3</v>
          </cell>
          <cell r="E72" t="str">
            <v>G_1.1.4.243</v>
          </cell>
          <cell r="S72">
            <v>0.32400000000000001</v>
          </cell>
        </row>
        <row r="73">
          <cell r="C73" t="str">
            <v>1.1.4.244</v>
          </cell>
          <cell r="D73" t="str">
            <v>Строительство КЛ-0,4кВ ТП-4 2х1600кВА Марьина гора до ж/д №20 ВРУ1</v>
          </cell>
          <cell r="E73" t="str">
            <v>G_1.1.4.244</v>
          </cell>
          <cell r="S73">
            <v>0.39200000000000002</v>
          </cell>
        </row>
        <row r="74">
          <cell r="C74" t="str">
            <v>1.1.4.245</v>
          </cell>
          <cell r="D74" t="str">
            <v>Строительство КЛ-0,4кВ ТП-4 2х1600кВА Марьина гора до ж/д №20 ВРУ2</v>
          </cell>
          <cell r="E74" t="str">
            <v>G_1.1.4.245</v>
          </cell>
          <cell r="S74">
            <v>0.19600000000000001</v>
          </cell>
        </row>
        <row r="75">
          <cell r="C75" t="str">
            <v>1.1.4.246</v>
          </cell>
          <cell r="D75" t="str">
            <v>Строительство КЛ-0,4кВ РП(ТП)-1 2х1000кВА Марьина гора до ж/д№26 ВРУ1</v>
          </cell>
          <cell r="E75" t="str">
            <v>G_1.1.4.246</v>
          </cell>
          <cell r="U75">
            <v>0.432</v>
          </cell>
        </row>
        <row r="76">
          <cell r="C76" t="str">
            <v>1.1.4.247</v>
          </cell>
          <cell r="D76" t="str">
            <v>Строительство КЛ-0,4кВ РП(ТП)-1 2х1000кВА Марьина гора до ж/д№26 ВРУ2</v>
          </cell>
          <cell r="E76" t="str">
            <v>G_1.1.4.247</v>
          </cell>
          <cell r="U76">
            <v>0.216</v>
          </cell>
        </row>
        <row r="77">
          <cell r="C77" t="str">
            <v>1.1.4.248</v>
          </cell>
          <cell r="D77" t="str">
            <v>Строительство КЛ-0,4кВ РП(ТП)-1 2х1000кВА Марьина гора до ж/д№26 ВРУ3</v>
          </cell>
          <cell r="E77" t="str">
            <v>G_1.1.4.248</v>
          </cell>
          <cell r="U77">
            <v>0.432</v>
          </cell>
        </row>
        <row r="78">
          <cell r="C78" t="str">
            <v>1.1.4.249</v>
          </cell>
          <cell r="D78" t="str">
            <v>Строительство КЛ-0,4кВ  РП(ТП)-1 2х1000кВА Марьина гора до ж/д№25 ВРУ1</v>
          </cell>
          <cell r="E78" t="str">
            <v>G_1.1.4.249</v>
          </cell>
          <cell r="U78">
            <v>0.85199999999999998</v>
          </cell>
        </row>
        <row r="79">
          <cell r="C79" t="str">
            <v>1.1.4.250</v>
          </cell>
          <cell r="D79" t="str">
            <v>Строительство КЛ-0,4кВ РП(ТП)-1 2х1000кВА Марьина гора до ж/д№25 ВРУ2</v>
          </cell>
          <cell r="E79" t="str">
            <v>G_1.1.4.250</v>
          </cell>
          <cell r="U79">
            <v>0.42599999999999999</v>
          </cell>
        </row>
        <row r="80">
          <cell r="C80" t="str">
            <v>1.1.4.251</v>
          </cell>
          <cell r="D80" t="str">
            <v>Строительство КЛ-0,4кВ РП(ТП)-1 2х1000кВА Марьина гора до ж/д№25 ВРУ3</v>
          </cell>
          <cell r="E80" t="str">
            <v>G_1.1.4.251</v>
          </cell>
          <cell r="U80">
            <v>1.036</v>
          </cell>
        </row>
        <row r="81">
          <cell r="C81" t="str">
            <v>1.1.4.252</v>
          </cell>
          <cell r="D81" t="str">
            <v>Строительство КЛ-0,4кВ РП(ТП)-1 2х1000кВА Марьина гора до ж/д№25 ВРУ4</v>
          </cell>
          <cell r="E81" t="str">
            <v>G_1.1.4.252</v>
          </cell>
          <cell r="U81">
            <v>0.51800000000000002</v>
          </cell>
        </row>
        <row r="82">
          <cell r="C82" t="str">
            <v>1.1.4.253</v>
          </cell>
          <cell r="D82" t="str">
            <v>Строительство КЛ-0,4кВ РП(ТП)-1 2х1000кВА Марьина гора до ж/д№25 ВРУ5</v>
          </cell>
          <cell r="E82" t="str">
            <v>G_1.1.4.253</v>
          </cell>
          <cell r="U82">
            <v>0.14799999999999999</v>
          </cell>
        </row>
        <row r="83">
          <cell r="C83" t="str">
            <v>1.1.4.254</v>
          </cell>
          <cell r="D83" t="str">
            <v>Строительство КЛ-0,4кВ РП(ТП)-1 2х1000кВА Марьина гора до ж/д№25 ВРУ6</v>
          </cell>
          <cell r="E83" t="str">
            <v>G_1.1.4.254</v>
          </cell>
          <cell r="U83">
            <v>0.14799999999999999</v>
          </cell>
        </row>
        <row r="84">
          <cell r="C84" t="str">
            <v>1.1.4.255</v>
          </cell>
          <cell r="D84" t="str">
            <v xml:space="preserve">Строительство КЛ-0,4кВ ТП-237-Набережный 6 </v>
          </cell>
          <cell r="E84" t="str">
            <v>G_1.1.4.255</v>
          </cell>
          <cell r="S84">
            <v>0.13600000000000001</v>
          </cell>
        </row>
        <row r="85">
          <cell r="C85" t="str">
            <v>1.1.4.256</v>
          </cell>
          <cell r="D85" t="str">
            <v xml:space="preserve">Строительство КЛ-0,4кВ ТП-237-Набережный 8 </v>
          </cell>
          <cell r="E85" t="str">
            <v>G_1.1.4.256</v>
          </cell>
          <cell r="S85">
            <v>0.28399999999999997</v>
          </cell>
        </row>
        <row r="86">
          <cell r="C86" t="str">
            <v>1.1.4.257</v>
          </cell>
          <cell r="D86" t="str">
            <v xml:space="preserve">Строительство КЛ-0,4кВ  ТП-243-Кукуевицкого 10/4 </v>
          </cell>
          <cell r="E86" t="str">
            <v>G_1.1.4.257</v>
          </cell>
          <cell r="S86">
            <v>0.28399999999999997</v>
          </cell>
        </row>
        <row r="87">
          <cell r="C87" t="str">
            <v>1.1.4.258</v>
          </cell>
          <cell r="D87" t="str">
            <v>Строительство КЛ-0,4кВ РП(ТП) (стр.12) мкр.39 до ж/д№3.1 ВРУ1</v>
          </cell>
          <cell r="E87" t="str">
            <v>G_1.1.4.258</v>
          </cell>
          <cell r="U87">
            <v>0.30199999999999999</v>
          </cell>
        </row>
        <row r="88">
          <cell r="C88" t="str">
            <v>1.1.4.259</v>
          </cell>
          <cell r="D88" t="str">
            <v>Строительство КЛ-0,4кВ РП(ТП) (стр.12) мкр.39 до ж/д№3.1 ВРУ2</v>
          </cell>
          <cell r="E88" t="str">
            <v>G_1.1.4.259</v>
          </cell>
          <cell r="U88">
            <v>0.36599999999999999</v>
          </cell>
        </row>
        <row r="89">
          <cell r="C89" t="str">
            <v>1.1.4.260</v>
          </cell>
          <cell r="D89" t="str">
            <v>Строительство КЛ-0,4кВ РП(ТП) (стр.12) мкр.39 до ж/д№3.2 ВРУ1</v>
          </cell>
          <cell r="E89" t="str">
            <v>G_1.1.4.260</v>
          </cell>
          <cell r="U89">
            <v>0.502</v>
          </cell>
        </row>
        <row r="90">
          <cell r="C90" t="str">
            <v>1.1.4.261</v>
          </cell>
          <cell r="D90" t="str">
            <v>Строительство КЛ-0,4кВ РП(ТП) (стр.12) мкр.39 до ж/д№3.2 ВРУ2</v>
          </cell>
          <cell r="E90" t="str">
            <v>G_1.1.4.261</v>
          </cell>
          <cell r="U90">
            <v>0.56000000000000005</v>
          </cell>
        </row>
        <row r="91">
          <cell r="C91" t="str">
            <v>1.1.4.262</v>
          </cell>
          <cell r="D91" t="str">
            <v>Строительство КЛ-0,4кВ  от ТП-265 до ж/д Майская,14</v>
          </cell>
          <cell r="E91" t="str">
            <v>G_1.1.4.262</v>
          </cell>
          <cell r="U91">
            <v>0.376</v>
          </cell>
        </row>
        <row r="92">
          <cell r="C92" t="str">
            <v>1.1.4.263</v>
          </cell>
          <cell r="D92" t="str">
            <v>Строительство КЛ-0,4кВ ТП-265 до  Бизнесс центр</v>
          </cell>
          <cell r="E92" t="str">
            <v>G_1.1.4.263</v>
          </cell>
          <cell r="U92">
            <v>1.1879999999999999</v>
          </cell>
        </row>
        <row r="93">
          <cell r="C93" t="str">
            <v>1.1.4.264</v>
          </cell>
          <cell r="D93" t="str">
            <v>Строительство КЛ-0,4кВ ТП-265 до Магазин Техника</v>
          </cell>
          <cell r="E93" t="str">
            <v>G_1.1.4.264</v>
          </cell>
          <cell r="U93">
            <v>0.82599999999999996</v>
          </cell>
        </row>
        <row r="94">
          <cell r="C94" t="str">
            <v>1.1.4.265</v>
          </cell>
          <cell r="D94" t="str">
            <v>Строительство КЛ-0,4кВ ТП-265 до Торговый Павильон</v>
          </cell>
          <cell r="E94" t="str">
            <v>G_1.1.4.265</v>
          </cell>
          <cell r="U94">
            <v>0.375</v>
          </cell>
        </row>
        <row r="95">
          <cell r="C95" t="str">
            <v>1.1.4.266</v>
          </cell>
          <cell r="D95" t="str">
            <v>Строительство КЛ-0,4кВ ТП-265 до  Потребительский гаражный кооператив Газон</v>
          </cell>
          <cell r="E95" t="str">
            <v>G_1.1.4.266</v>
          </cell>
          <cell r="U95">
            <v>6.6000000000000003E-2</v>
          </cell>
        </row>
        <row r="96">
          <cell r="C96" t="str">
            <v>1.2.1.139</v>
          </cell>
          <cell r="D96" t="str">
            <v>Реконструкция КТПН-782</v>
          </cell>
          <cell r="E96" t="str">
            <v>G_1.2.1.139</v>
          </cell>
          <cell r="AC96">
            <v>0.63</v>
          </cell>
        </row>
        <row r="97">
          <cell r="C97" t="str">
            <v>1.2.1.140</v>
          </cell>
          <cell r="D97" t="str">
            <v>Реконструкция КТПН-783</v>
          </cell>
          <cell r="E97" t="str">
            <v>G_1.2.1.140</v>
          </cell>
          <cell r="AC97">
            <v>1</v>
          </cell>
        </row>
        <row r="98">
          <cell r="C98" t="str">
            <v>1.2.1.141</v>
          </cell>
          <cell r="D98" t="str">
            <v>Реконструкция КТПН-784</v>
          </cell>
          <cell r="E98" t="str">
            <v>G_1.2.1.141</v>
          </cell>
          <cell r="AC98">
            <v>0.63</v>
          </cell>
        </row>
        <row r="99">
          <cell r="C99" t="str">
            <v>1.2.1.142</v>
          </cell>
          <cell r="D99" t="str">
            <v>Реконструкция КТПН-785</v>
          </cell>
          <cell r="E99" t="str">
            <v>G_1.2.1.142</v>
          </cell>
          <cell r="AC99">
            <v>0.63</v>
          </cell>
        </row>
        <row r="100">
          <cell r="C100" t="str">
            <v>1.2.1.143</v>
          </cell>
          <cell r="D100" t="str">
            <v>Реконструкция КТПН-786</v>
          </cell>
          <cell r="E100" t="str">
            <v>G_1.2.1.143</v>
          </cell>
          <cell r="AC100">
            <v>1</v>
          </cell>
        </row>
        <row r="101">
          <cell r="C101" t="str">
            <v>1.2.1.144</v>
          </cell>
          <cell r="D101" t="str">
            <v>Реконструкция КТПН-787</v>
          </cell>
          <cell r="E101" t="str">
            <v>G_1.2.1.144</v>
          </cell>
          <cell r="AC101">
            <v>1</v>
          </cell>
        </row>
        <row r="102">
          <cell r="C102" t="str">
            <v>1.2.1.145</v>
          </cell>
          <cell r="D102" t="str">
            <v>Реконструкция КТПН-658</v>
          </cell>
          <cell r="E102" t="str">
            <v>G_1.2.1.145</v>
          </cell>
          <cell r="AC102">
            <v>0.25</v>
          </cell>
        </row>
        <row r="103">
          <cell r="C103" t="str">
            <v>1.2.1.146</v>
          </cell>
          <cell r="D103" t="str">
            <v>Реконструкция оборудования ТП-567</v>
          </cell>
          <cell r="E103" t="str">
            <v>G_1.2.1.146</v>
          </cell>
          <cell r="AC103">
            <v>3.2</v>
          </cell>
        </row>
        <row r="104">
          <cell r="C104" t="str">
            <v>1.2.2.47.29</v>
          </cell>
          <cell r="D104" t="str">
            <v>Реконструкция КЛ-6кВ от ПС Строительная ф.19 до оп.1а</v>
          </cell>
          <cell r="E104" t="str">
            <v>G_1.2.2.47.29</v>
          </cell>
          <cell r="S104">
            <v>8.6999999999999994E-2</v>
          </cell>
        </row>
        <row r="105">
          <cell r="C105" t="str">
            <v>1.2.2.47.30</v>
          </cell>
          <cell r="D105" t="str">
            <v>Реконструкция КЛ-10кВ ТП-267 до ТП-264</v>
          </cell>
          <cell r="E105" t="str">
            <v>G_1.2.2.47.30</v>
          </cell>
          <cell r="U105">
            <v>0.15</v>
          </cell>
        </row>
        <row r="106">
          <cell r="C106" t="str">
            <v>1.2.2.47.31</v>
          </cell>
          <cell r="D106" t="str">
            <v>Реконструкция КЛ-10кВ ТП-268 доТП-267</v>
          </cell>
          <cell r="E106" t="str">
            <v>G_1.2.2.47.31</v>
          </cell>
          <cell r="U106">
            <v>0.24</v>
          </cell>
        </row>
        <row r="107">
          <cell r="C107" t="str">
            <v>1.2.2.47.32</v>
          </cell>
          <cell r="D107" t="str">
            <v>Реконструкция КЛ-10кВ  от опоры №27 ф.Олимпийская 108;212 до места врезки в КЛ-10кВ от РП"АСКТ"-КТПН № 672,КТПН №675 с перезаводской в РП(ТП) -2х1000кВА пос.ПСО-34</v>
          </cell>
          <cell r="E107" t="str">
            <v>G_1.2.2.47.32</v>
          </cell>
          <cell r="S107">
            <v>0.56999999999999995</v>
          </cell>
        </row>
        <row r="108">
          <cell r="C108" t="str">
            <v>1.2.2.196.43</v>
          </cell>
          <cell r="D108" t="str">
            <v>Реконструкция КЛ-0,4кВ от ТП-513 до ул.Крылова 45</v>
          </cell>
          <cell r="E108" t="str">
            <v>G_1.2.2.196.43</v>
          </cell>
          <cell r="S108">
            <v>0.26200000000000001</v>
          </cell>
        </row>
        <row r="109">
          <cell r="C109" t="str">
            <v>1.2.2.196.44</v>
          </cell>
          <cell r="D109" t="str">
            <v>Реконструкция КЛ-0,4кВ ТП-261 ЦТП-36</v>
          </cell>
          <cell r="E109" t="str">
            <v>G_1.2.2.196.44</v>
          </cell>
          <cell r="S109">
            <v>0.45800000000000002</v>
          </cell>
        </row>
        <row r="110">
          <cell r="C110" t="str">
            <v>1.2.2.196.45</v>
          </cell>
          <cell r="D110" t="str">
            <v>Реконструкция КЛ-0,4кВ ТП-263-Декабристов 7/1</v>
          </cell>
          <cell r="E110" t="str">
            <v>G_1.2.2.196.45</v>
          </cell>
          <cell r="U110">
            <v>0.3</v>
          </cell>
        </row>
        <row r="111">
          <cell r="C111" t="str">
            <v>1.2.2.196.46</v>
          </cell>
          <cell r="D111" t="str">
            <v>Реконструкция КЛ-0,4кВ  ТП-332 Лермонтова 2</v>
          </cell>
          <cell r="E111" t="str">
            <v>G_1.2.2.196.46</v>
          </cell>
          <cell r="S111">
            <v>0.79800000000000004</v>
          </cell>
        </row>
        <row r="112">
          <cell r="C112" t="str">
            <v>1.6.69</v>
          </cell>
          <cell r="D112" t="str">
            <v>Модернизация ОПС. Нефтеюганское ш 15, Аэрофлотская,23</v>
          </cell>
          <cell r="E112" t="str">
            <v>G_1.6.69</v>
          </cell>
        </row>
        <row r="113">
          <cell r="C113" t="str">
            <v>1.6.72</v>
          </cell>
          <cell r="D113" t="str">
            <v>Виброкаток двухвальцовый BOMAG BW 75 H E-Start</v>
          </cell>
          <cell r="E113" t="str">
            <v>G_1.6.72</v>
          </cell>
        </row>
        <row r="765">
          <cell r="C765" t="str">
            <v>1.6.56</v>
          </cell>
          <cell r="D765" t="str">
            <v>Сети электроснабжения 10 кВ, сооружение электроэнергетики "ТП с наружными инженерными сетями",</v>
          </cell>
          <cell r="E765" t="str">
            <v>E_1.6.56</v>
          </cell>
          <cell r="M765">
            <v>0.372</v>
          </cell>
        </row>
        <row r="766">
          <cell r="C766" t="str">
            <v>1.6.57</v>
          </cell>
          <cell r="D766" t="str">
            <v>Сети электроснабжения 10 кВ, сооружение электроэнергетики "ТП с наружными инженерными сетями", протя</v>
          </cell>
          <cell r="E766" t="str">
            <v>E_1.6.57</v>
          </cell>
          <cell r="M766">
            <v>0.23400000000000001</v>
          </cell>
        </row>
        <row r="767">
          <cell r="C767" t="str">
            <v>1.6.58</v>
          </cell>
          <cell r="D767" t="str">
            <v>Трансформаторная подстанция блочная, сооружение электроэнергетики "ТП с наружными инженерными сетями</v>
          </cell>
          <cell r="E767" t="str">
            <v>E_1.6.58</v>
          </cell>
          <cell r="W767">
            <v>2</v>
          </cell>
        </row>
        <row r="768">
          <cell r="C768" t="str">
            <v>1.6.59</v>
          </cell>
          <cell r="D768" t="str">
            <v>Сеть электроснабжения 0,4 кВ</v>
          </cell>
          <cell r="E768" t="str">
            <v>E_1.6.59</v>
          </cell>
          <cell r="M768">
            <v>0.34399999999999997</v>
          </cell>
        </row>
        <row r="769">
          <cell r="C769" t="str">
            <v>1.6.60</v>
          </cell>
          <cell r="D769" t="str">
            <v>Сеть электроснабжения 6 кВ</v>
          </cell>
          <cell r="E769" t="str">
            <v>E_1.6.60</v>
          </cell>
          <cell r="M769">
            <v>2.8600000000000003</v>
          </cell>
        </row>
        <row r="770">
          <cell r="C770" t="str">
            <v>1.6.61</v>
          </cell>
          <cell r="D770" t="str">
            <v>Трансформаторная подстанция (2КТПН 630/6/0,4 кВ)</v>
          </cell>
          <cell r="E770" t="str">
            <v>E_1.6.61</v>
          </cell>
          <cell r="W770">
            <v>1.26</v>
          </cell>
        </row>
        <row r="771">
          <cell r="C771" t="str">
            <v>1.6.62</v>
          </cell>
          <cell r="D771" t="str">
            <v>ТП-2*630 кВА</v>
          </cell>
          <cell r="E771" t="str">
            <v>E_1.6.62</v>
          </cell>
          <cell r="W771">
            <v>1.26</v>
          </cell>
        </row>
        <row r="772">
          <cell r="C772" t="str">
            <v>1.6.63</v>
          </cell>
          <cell r="D772" t="str">
            <v>ВЛ-0,4 кВ от КТПН-1 ДНТ "Барсовское"; ВЛ-0,4 кВ от КТПН-2 ДНТ "Барсовское"; ВЛ-10 кВ ДНТ "Барсовское"</v>
          </cell>
          <cell r="E772" t="str">
            <v>E_1.6.63</v>
          </cell>
          <cell r="M772">
            <v>9.3999999999999986</v>
          </cell>
        </row>
        <row r="773">
          <cell r="C773" t="str">
            <v>1.6.64</v>
          </cell>
          <cell r="D773" t="str">
            <v>ВЛ-10/0,4 кВ ДНТ "Белые росы, КТПН 10/0,4 кВ ДНТ "Белые росы"</v>
          </cell>
          <cell r="E773" t="str">
            <v>E_1.6.64</v>
          </cell>
          <cell r="M773">
            <v>6.2050000000000001</v>
          </cell>
          <cell r="W773">
            <v>0.4</v>
          </cell>
        </row>
        <row r="774">
          <cell r="C774" t="str">
            <v>1.6.65</v>
          </cell>
          <cell r="D774" t="str">
            <v>ВЛ-0,4 кВ ПК СТ №7 2800м.</v>
          </cell>
          <cell r="E774" t="str">
            <v>E_1.6.65</v>
          </cell>
          <cell r="M774">
            <v>2.8</v>
          </cell>
        </row>
        <row r="775">
          <cell r="C775" t="str">
            <v>1.6.66</v>
          </cell>
          <cell r="D775" t="str">
            <v>БКТП 2*1000кВА г. Сургут ул. Кайдалова 30</v>
          </cell>
          <cell r="E775" t="str">
            <v>E_1.6.66</v>
          </cell>
          <cell r="W775">
            <v>1.63</v>
          </cell>
        </row>
        <row r="776">
          <cell r="C776" t="str">
            <v>1.6.67</v>
          </cell>
          <cell r="D776" t="str">
            <v>ПИР Автостоянка по ул.Аграрная,1</v>
          </cell>
          <cell r="E776"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1.1.4.104.39</v>
          </cell>
          <cell r="B32" t="str">
            <v>Строительство ТП-2х2500кВА мкр.38</v>
          </cell>
          <cell r="C32" t="str">
            <v>G</v>
          </cell>
          <cell r="D32" t="str">
            <v>G_1.1.4.104.39</v>
          </cell>
          <cell r="E32" t="str">
            <v>C</v>
          </cell>
          <cell r="F32">
            <v>2022</v>
          </cell>
          <cell r="G32">
            <v>2022</v>
          </cell>
          <cell r="J32">
            <v>0</v>
          </cell>
          <cell r="M32">
            <v>19.450113999999999</v>
          </cell>
          <cell r="U32">
            <v>0</v>
          </cell>
          <cell r="V32">
            <v>19.450113999999999</v>
          </cell>
          <cell r="Y32">
            <v>19.450113999999999</v>
          </cell>
          <cell r="AJ32">
            <v>0</v>
          </cell>
          <cell r="AO32">
            <v>0</v>
          </cell>
          <cell r="AT32">
            <v>0</v>
          </cell>
          <cell r="BD32">
            <v>0</v>
          </cell>
          <cell r="BI32">
            <v>0</v>
          </cell>
          <cell r="BN32">
            <v>0</v>
          </cell>
          <cell r="BS32">
            <v>0</v>
          </cell>
          <cell r="BV32">
            <v>0</v>
          </cell>
          <cell r="BX32">
            <v>0</v>
          </cell>
          <cell r="CC32">
            <v>19.450113999999999</v>
          </cell>
          <cell r="CF32">
            <v>19.450113999999999</v>
          </cell>
          <cell r="CH32">
            <v>0</v>
          </cell>
          <cell r="CI32">
            <v>0</v>
          </cell>
          <cell r="CJ32">
            <v>0</v>
          </cell>
          <cell r="CK32">
            <v>0</v>
          </cell>
          <cell r="CL32">
            <v>0</v>
          </cell>
          <cell r="CM32">
            <v>19.450113999999999</v>
          </cell>
          <cell r="CN32">
            <v>0</v>
          </cell>
          <cell r="CO32">
            <v>0</v>
          </cell>
          <cell r="CP32">
            <v>19.450113999999999</v>
          </cell>
          <cell r="CQ32">
            <v>0</v>
          </cell>
        </row>
        <row r="33">
          <cell r="A33" t="str">
            <v>1.1.4.104.40</v>
          </cell>
          <cell r="B33" t="str">
            <v>Строительство ТП-1 2х1000кВА Марьина гора</v>
          </cell>
          <cell r="C33" t="str">
            <v>G</v>
          </cell>
          <cell r="D33" t="str">
            <v>G_1.1.4.104.40</v>
          </cell>
          <cell r="E33" t="str">
            <v>C</v>
          </cell>
          <cell r="F33">
            <v>2022</v>
          </cell>
          <cell r="G33">
            <v>2022</v>
          </cell>
          <cell r="J33">
            <v>0</v>
          </cell>
          <cell r="M33">
            <v>6.3021302300000004</v>
          </cell>
          <cell r="U33">
            <v>0</v>
          </cell>
          <cell r="V33">
            <v>6.3021302300000004</v>
          </cell>
          <cell r="Y33">
            <v>6.3021302300000004</v>
          </cell>
          <cell r="AJ33">
            <v>0</v>
          </cell>
          <cell r="AO33">
            <v>0</v>
          </cell>
          <cell r="AT33">
            <v>0</v>
          </cell>
          <cell r="BD33">
            <v>0</v>
          </cell>
          <cell r="BI33">
            <v>0</v>
          </cell>
          <cell r="BN33">
            <v>0</v>
          </cell>
          <cell r="BS33">
            <v>0</v>
          </cell>
          <cell r="BX33">
            <v>0</v>
          </cell>
          <cell r="CC33">
            <v>6.3021302300000004</v>
          </cell>
          <cell r="CF33">
            <v>6.3021302300000004</v>
          </cell>
          <cell r="CH33">
            <v>0</v>
          </cell>
          <cell r="CI33">
            <v>0</v>
          </cell>
          <cell r="CJ33">
            <v>0</v>
          </cell>
          <cell r="CK33">
            <v>0</v>
          </cell>
          <cell r="CL33">
            <v>0</v>
          </cell>
          <cell r="CM33">
            <v>6.3021302300000004</v>
          </cell>
          <cell r="CN33">
            <v>0</v>
          </cell>
          <cell r="CO33">
            <v>0</v>
          </cell>
          <cell r="CP33">
            <v>6.3021302300000004</v>
          </cell>
          <cell r="CQ33">
            <v>0</v>
          </cell>
        </row>
        <row r="34">
          <cell r="A34" t="str">
            <v>1.1.4.104.41</v>
          </cell>
          <cell r="B34" t="str">
            <v>Строительство ТП-7 2х1000кВА Марьина гора</v>
          </cell>
          <cell r="C34" t="str">
            <v>G</v>
          </cell>
          <cell r="D34" t="str">
            <v>G_1.1.4.104.41</v>
          </cell>
          <cell r="E34" t="str">
            <v>C</v>
          </cell>
          <cell r="F34">
            <v>2022</v>
          </cell>
          <cell r="G34">
            <v>2022</v>
          </cell>
          <cell r="J34">
            <v>0</v>
          </cell>
          <cell r="M34">
            <v>6.3021302300000004</v>
          </cell>
          <cell r="U34">
            <v>0</v>
          </cell>
          <cell r="V34">
            <v>6.3021302300000004</v>
          </cell>
          <cell r="Y34">
            <v>6.3021302300000004</v>
          </cell>
          <cell r="AJ34">
            <v>0</v>
          </cell>
          <cell r="AO34">
            <v>0</v>
          </cell>
          <cell r="AT34">
            <v>0</v>
          </cell>
          <cell r="BD34">
            <v>0</v>
          </cell>
          <cell r="BI34">
            <v>0</v>
          </cell>
          <cell r="BN34">
            <v>0</v>
          </cell>
          <cell r="BS34">
            <v>0</v>
          </cell>
          <cell r="BX34">
            <v>0</v>
          </cell>
          <cell r="CC34">
            <v>6.3021302300000004</v>
          </cell>
          <cell r="CF34">
            <v>6.3021302300000004</v>
          </cell>
          <cell r="CH34">
            <v>0</v>
          </cell>
          <cell r="CI34">
            <v>0</v>
          </cell>
          <cell r="CJ34">
            <v>0</v>
          </cell>
          <cell r="CK34">
            <v>0</v>
          </cell>
          <cell r="CL34">
            <v>0</v>
          </cell>
          <cell r="CM34">
            <v>6.3021302300000004</v>
          </cell>
          <cell r="CN34">
            <v>0</v>
          </cell>
          <cell r="CO34">
            <v>0</v>
          </cell>
          <cell r="CP34">
            <v>6.3021302300000004</v>
          </cell>
          <cell r="CQ34">
            <v>0</v>
          </cell>
        </row>
        <row r="35">
          <cell r="A35" t="str">
            <v>1.1.4.104.42</v>
          </cell>
          <cell r="B35" t="str">
            <v>Строительство ТП-8 2х1600кВА мкр. "Марьина гора"</v>
          </cell>
          <cell r="C35" t="str">
            <v>G</v>
          </cell>
          <cell r="D35" t="str">
            <v>G_1.1.4.104.42</v>
          </cell>
          <cell r="E35" t="str">
            <v>C</v>
          </cell>
          <cell r="F35">
            <v>2022</v>
          </cell>
          <cell r="G35">
            <v>2022</v>
          </cell>
          <cell r="J35">
            <v>0</v>
          </cell>
          <cell r="M35">
            <v>12.3493236</v>
          </cell>
          <cell r="U35">
            <v>0</v>
          </cell>
          <cell r="V35">
            <v>12.3493236</v>
          </cell>
          <cell r="Y35">
            <v>12.3493236</v>
          </cell>
          <cell r="AJ35">
            <v>0</v>
          </cell>
          <cell r="AO35">
            <v>0</v>
          </cell>
          <cell r="AT35">
            <v>0</v>
          </cell>
          <cell r="BD35">
            <v>0</v>
          </cell>
          <cell r="BI35">
            <v>0</v>
          </cell>
          <cell r="BN35">
            <v>0</v>
          </cell>
          <cell r="BS35">
            <v>0</v>
          </cell>
          <cell r="BX35">
            <v>0</v>
          </cell>
          <cell r="CC35">
            <v>12.3493236</v>
          </cell>
          <cell r="CF35">
            <v>12.3493236</v>
          </cell>
          <cell r="CH35">
            <v>0</v>
          </cell>
          <cell r="CI35">
            <v>0</v>
          </cell>
          <cell r="CJ35">
            <v>0</v>
          </cell>
          <cell r="CK35">
            <v>0</v>
          </cell>
          <cell r="CL35">
            <v>0</v>
          </cell>
          <cell r="CM35">
            <v>12.3493236</v>
          </cell>
          <cell r="CN35">
            <v>0</v>
          </cell>
          <cell r="CO35">
            <v>0</v>
          </cell>
          <cell r="CP35">
            <v>12.3493236</v>
          </cell>
          <cell r="CQ35">
            <v>0</v>
          </cell>
        </row>
        <row r="36">
          <cell r="A36" t="str">
            <v>1.1.4.104.43</v>
          </cell>
          <cell r="B36" t="str">
            <v>Строительство РП(ТП) 2х2500кВА мкр.35А</v>
          </cell>
          <cell r="C36" t="str">
            <v>G</v>
          </cell>
          <cell r="D36" t="str">
            <v>G_1.1.4.104.43</v>
          </cell>
          <cell r="E36" t="str">
            <v>C</v>
          </cell>
          <cell r="F36">
            <v>2022</v>
          </cell>
          <cell r="G36">
            <v>2022</v>
          </cell>
          <cell r="J36">
            <v>0</v>
          </cell>
          <cell r="M36">
            <v>26.858238</v>
          </cell>
          <cell r="U36">
            <v>0</v>
          </cell>
          <cell r="V36">
            <v>26.858238</v>
          </cell>
          <cell r="Y36">
            <v>26.858238</v>
          </cell>
          <cell r="AJ36">
            <v>0</v>
          </cell>
          <cell r="AO36">
            <v>0</v>
          </cell>
          <cell r="AT36">
            <v>0</v>
          </cell>
          <cell r="BD36">
            <v>0</v>
          </cell>
          <cell r="BI36">
            <v>0</v>
          </cell>
          <cell r="BN36">
            <v>0</v>
          </cell>
          <cell r="BS36">
            <v>0</v>
          </cell>
          <cell r="BX36">
            <v>0</v>
          </cell>
          <cell r="CC36">
            <v>26.858238</v>
          </cell>
          <cell r="CF36">
            <v>26.858238</v>
          </cell>
          <cell r="CH36">
            <v>0</v>
          </cell>
          <cell r="CI36">
            <v>0</v>
          </cell>
          <cell r="CJ36">
            <v>0</v>
          </cell>
          <cell r="CK36">
            <v>0</v>
          </cell>
          <cell r="CL36">
            <v>0</v>
          </cell>
          <cell r="CM36">
            <v>26.858238</v>
          </cell>
          <cell r="CN36">
            <v>0</v>
          </cell>
          <cell r="CO36">
            <v>0</v>
          </cell>
          <cell r="CP36">
            <v>26.858238</v>
          </cell>
          <cell r="CQ36">
            <v>0</v>
          </cell>
        </row>
        <row r="37">
          <cell r="A37" t="str">
            <v>1.1.4.104.44</v>
          </cell>
          <cell r="B37" t="str">
            <v>Строительство РП(ТП)-2х2500кВА мкр.39 (стр.12)</v>
          </cell>
          <cell r="C37" t="str">
            <v>G</v>
          </cell>
          <cell r="D37" t="str">
            <v>G_1.1.4.104.44</v>
          </cell>
          <cell r="E37" t="str">
            <v>C</v>
          </cell>
          <cell r="F37">
            <v>2022</v>
          </cell>
          <cell r="G37">
            <v>2022</v>
          </cell>
          <cell r="J37">
            <v>0</v>
          </cell>
          <cell r="M37">
            <v>26.858238</v>
          </cell>
          <cell r="U37">
            <v>0</v>
          </cell>
          <cell r="V37">
            <v>26.858238</v>
          </cell>
          <cell r="Y37">
            <v>26.858238</v>
          </cell>
          <cell r="AJ37">
            <v>0</v>
          </cell>
          <cell r="AO37">
            <v>0</v>
          </cell>
          <cell r="AT37">
            <v>0</v>
          </cell>
          <cell r="BD37">
            <v>0</v>
          </cell>
          <cell r="BI37">
            <v>0</v>
          </cell>
          <cell r="BN37">
            <v>0</v>
          </cell>
          <cell r="BS37">
            <v>0</v>
          </cell>
          <cell r="BX37">
            <v>0</v>
          </cell>
          <cell r="CC37">
            <v>26.858238</v>
          </cell>
          <cell r="CF37">
            <v>26.858238</v>
          </cell>
          <cell r="CH37">
            <v>0</v>
          </cell>
          <cell r="CI37">
            <v>0</v>
          </cell>
          <cell r="CJ37">
            <v>0</v>
          </cell>
          <cell r="CK37">
            <v>0</v>
          </cell>
          <cell r="CL37">
            <v>0</v>
          </cell>
          <cell r="CM37">
            <v>26.858238</v>
          </cell>
          <cell r="CN37">
            <v>0</v>
          </cell>
          <cell r="CO37">
            <v>0</v>
          </cell>
          <cell r="CP37">
            <v>26.858238</v>
          </cell>
          <cell r="CQ37">
            <v>0</v>
          </cell>
        </row>
        <row r="38">
          <cell r="A38" t="str">
            <v>1.1.4.104.45</v>
          </cell>
          <cell r="B38" t="str">
            <v>Строительство ТП-2х2500кВА мкр.35</v>
          </cell>
          <cell r="C38" t="str">
            <v>G</v>
          </cell>
          <cell r="D38" t="str">
            <v>G_1.1.4.104.45</v>
          </cell>
          <cell r="E38" t="str">
            <v>C</v>
          </cell>
          <cell r="F38">
            <v>2022</v>
          </cell>
          <cell r="G38">
            <v>2022</v>
          </cell>
          <cell r="J38">
            <v>0</v>
          </cell>
          <cell r="M38">
            <v>21.093314400000001</v>
          </cell>
          <cell r="U38">
            <v>0</v>
          </cell>
          <cell r="V38">
            <v>21.093314400000001</v>
          </cell>
          <cell r="Y38">
            <v>21.093314400000001</v>
          </cell>
          <cell r="AJ38">
            <v>0</v>
          </cell>
          <cell r="AO38">
            <v>0</v>
          </cell>
          <cell r="AT38">
            <v>0</v>
          </cell>
          <cell r="BD38">
            <v>0</v>
          </cell>
          <cell r="BI38">
            <v>0</v>
          </cell>
          <cell r="BN38">
            <v>0</v>
          </cell>
          <cell r="BS38">
            <v>0</v>
          </cell>
          <cell r="BX38">
            <v>0</v>
          </cell>
          <cell r="CC38">
            <v>21.093314400000001</v>
          </cell>
          <cell r="CF38">
            <v>21.093314400000001</v>
          </cell>
          <cell r="CH38">
            <v>0</v>
          </cell>
          <cell r="CI38">
            <v>0</v>
          </cell>
          <cell r="CJ38">
            <v>0</v>
          </cell>
          <cell r="CK38">
            <v>0</v>
          </cell>
          <cell r="CL38">
            <v>0</v>
          </cell>
          <cell r="CM38">
            <v>21.093314400000001</v>
          </cell>
          <cell r="CN38">
            <v>0</v>
          </cell>
          <cell r="CO38">
            <v>0</v>
          </cell>
          <cell r="CP38">
            <v>21.093314400000001</v>
          </cell>
          <cell r="CQ38">
            <v>0</v>
          </cell>
        </row>
        <row r="39">
          <cell r="A39" t="str">
            <v>1.1.4.104.46</v>
          </cell>
          <cell r="B39" t="str">
            <v>Строительство сетей электроснабжения дачных кооперативов г.Сургут (ДНТ, СНТ)</v>
          </cell>
          <cell r="C39" t="str">
            <v>G</v>
          </cell>
          <cell r="D39" t="str">
            <v>G_1.1.4.104.46</v>
          </cell>
          <cell r="E39" t="str">
            <v>C</v>
          </cell>
          <cell r="F39">
            <v>2022</v>
          </cell>
          <cell r="G39">
            <v>2022</v>
          </cell>
          <cell r="J39">
            <v>0</v>
          </cell>
          <cell r="M39">
            <v>13.9129795999999</v>
          </cell>
          <cell r="U39">
            <v>0</v>
          </cell>
          <cell r="V39">
            <v>13.9129795999999</v>
          </cell>
          <cell r="Y39">
            <v>13.9129795999999</v>
          </cell>
          <cell r="AJ39">
            <v>0</v>
          </cell>
          <cell r="AO39">
            <v>0</v>
          </cell>
          <cell r="AT39">
            <v>0</v>
          </cell>
          <cell r="BS39">
            <v>0</v>
          </cell>
          <cell r="BX39">
            <v>0</v>
          </cell>
          <cell r="CC39">
            <v>13.9129795999999</v>
          </cell>
          <cell r="CF39">
            <v>13.9129795999999</v>
          </cell>
          <cell r="CH39">
            <v>0</v>
          </cell>
          <cell r="CI39">
            <v>0</v>
          </cell>
          <cell r="CJ39">
            <v>0</v>
          </cell>
          <cell r="CK39">
            <v>0</v>
          </cell>
          <cell r="CL39">
            <v>0</v>
          </cell>
          <cell r="CM39">
            <v>13.9129795999999</v>
          </cell>
          <cell r="CN39">
            <v>0</v>
          </cell>
          <cell r="CO39">
            <v>0</v>
          </cell>
          <cell r="CP39">
            <v>13.9129795999999</v>
          </cell>
          <cell r="CQ39">
            <v>0</v>
          </cell>
        </row>
        <row r="40">
          <cell r="A40" t="str">
            <v>1.1.4.147.63</v>
          </cell>
          <cell r="B40" t="str">
            <v>Строительство КЛ-10кВ от опоры № 39/4 КВЛ-10кВ ПС-9 фидер № 8 ЭСК-16 до ТП-2х630кВА Черный Мыс</v>
          </cell>
          <cell r="C40" t="str">
            <v>G</v>
          </cell>
          <cell r="D40" t="str">
            <v>G_1.1.4.147.63</v>
          </cell>
          <cell r="E40" t="str">
            <v>С</v>
          </cell>
          <cell r="F40">
            <v>2021</v>
          </cell>
          <cell r="G40">
            <v>2022</v>
          </cell>
          <cell r="J40">
            <v>0</v>
          </cell>
          <cell r="M40">
            <v>2.2357228</v>
          </cell>
          <cell r="U40">
            <v>0</v>
          </cell>
          <cell r="V40">
            <v>2.2357228</v>
          </cell>
          <cell r="Y40">
            <v>2.2357228</v>
          </cell>
          <cell r="AJ40">
            <v>0</v>
          </cell>
          <cell r="AO40">
            <v>0</v>
          </cell>
          <cell r="AT40">
            <v>0</v>
          </cell>
          <cell r="AY40">
            <v>0</v>
          </cell>
          <cell r="BD40">
            <v>0</v>
          </cell>
          <cell r="BI40">
            <v>0</v>
          </cell>
          <cell r="BN40">
            <v>0</v>
          </cell>
          <cell r="BS40">
            <v>5.1999999999999998E-2</v>
          </cell>
          <cell r="BV40">
            <v>5.1999999999999998E-2</v>
          </cell>
          <cell r="BX40">
            <v>0</v>
          </cell>
          <cell r="CC40">
            <v>2.1837228</v>
          </cell>
          <cell r="CF40">
            <v>2.1837228</v>
          </cell>
          <cell r="CH40">
            <v>0</v>
          </cell>
          <cell r="CI40">
            <v>0</v>
          </cell>
          <cell r="CJ40">
            <v>0</v>
          </cell>
          <cell r="CK40">
            <v>0</v>
          </cell>
          <cell r="CL40">
            <v>0</v>
          </cell>
          <cell r="CM40">
            <v>2.2357228</v>
          </cell>
          <cell r="CN40">
            <v>0</v>
          </cell>
          <cell r="CO40">
            <v>0</v>
          </cell>
          <cell r="CP40">
            <v>2.2357228</v>
          </cell>
          <cell r="CQ40">
            <v>0</v>
          </cell>
        </row>
        <row r="41">
          <cell r="A41" t="str">
            <v>1.1.4.147.64</v>
          </cell>
          <cell r="B41" t="str">
            <v>Строительство КЛ-10 кВ от  ТП-4 2х1600 кВА до РП(ТП)№1- 2х1250 кВА Марьина гора</v>
          </cell>
          <cell r="C41" t="str">
            <v>G</v>
          </cell>
          <cell r="D41" t="str">
            <v>G_1.1.4.147.64</v>
          </cell>
          <cell r="E41" t="str">
            <v>С</v>
          </cell>
          <cell r="F41">
            <v>2021</v>
          </cell>
          <cell r="G41">
            <v>2021</v>
          </cell>
          <cell r="J41">
            <v>0</v>
          </cell>
          <cell r="M41">
            <v>7.9365240000000004</v>
          </cell>
          <cell r="U41">
            <v>0</v>
          </cell>
          <cell r="V41">
            <v>7.9365240000000004</v>
          </cell>
          <cell r="Y41">
            <v>7.9365240000000004</v>
          </cell>
          <cell r="AJ41">
            <v>0</v>
          </cell>
          <cell r="AO41">
            <v>0</v>
          </cell>
          <cell r="AT41">
            <v>0</v>
          </cell>
          <cell r="AY41">
            <v>0</v>
          </cell>
          <cell r="BD41">
            <v>0</v>
          </cell>
          <cell r="BI41">
            <v>0</v>
          </cell>
          <cell r="BN41">
            <v>0</v>
          </cell>
          <cell r="BS41">
            <v>7.9365240000000004</v>
          </cell>
          <cell r="BV41">
            <v>7.9365240000000004</v>
          </cell>
          <cell r="BX41">
            <v>0</v>
          </cell>
          <cell r="CC41">
            <v>0</v>
          </cell>
          <cell r="CH41">
            <v>0</v>
          </cell>
          <cell r="CI41">
            <v>0</v>
          </cell>
          <cell r="CJ41">
            <v>0</v>
          </cell>
          <cell r="CK41">
            <v>0</v>
          </cell>
          <cell r="CL41">
            <v>0</v>
          </cell>
          <cell r="CM41">
            <v>7.9365240000000004</v>
          </cell>
          <cell r="CN41">
            <v>0</v>
          </cell>
          <cell r="CO41">
            <v>0</v>
          </cell>
          <cell r="CP41">
            <v>7.9365240000000004</v>
          </cell>
          <cell r="CQ41">
            <v>0</v>
          </cell>
        </row>
        <row r="42">
          <cell r="A42" t="str">
            <v>1.1.4.147.65</v>
          </cell>
          <cell r="B42" t="str">
            <v>Строительство КЛ-10 кВ от ПС Университет до РП(ТП)№2- 2х1600 кВА (Iэтап до границы зем.участка)  Марьина гора</v>
          </cell>
          <cell r="C42" t="str">
            <v>G</v>
          </cell>
          <cell r="D42" t="str">
            <v>G_1.1.4.147.65</v>
          </cell>
          <cell r="E42" t="str">
            <v>С</v>
          </cell>
          <cell r="F42">
            <v>2021</v>
          </cell>
          <cell r="G42">
            <v>2021</v>
          </cell>
          <cell r="J42">
            <v>0</v>
          </cell>
          <cell r="M42">
            <v>74.776387200000002</v>
          </cell>
          <cell r="U42">
            <v>0</v>
          </cell>
          <cell r="V42">
            <v>74.776387200000002</v>
          </cell>
          <cell r="Y42">
            <v>74.776387200000002</v>
          </cell>
          <cell r="AJ42">
            <v>0</v>
          </cell>
          <cell r="AO42">
            <v>0</v>
          </cell>
          <cell r="AT42">
            <v>0</v>
          </cell>
          <cell r="AY42">
            <v>0</v>
          </cell>
          <cell r="BD42">
            <v>0</v>
          </cell>
          <cell r="BI42">
            <v>0</v>
          </cell>
          <cell r="BN42">
            <v>0</v>
          </cell>
          <cell r="BS42">
            <v>74.776387200000002</v>
          </cell>
          <cell r="BV42">
            <v>74.776387200000002</v>
          </cell>
          <cell r="BX42">
            <v>0</v>
          </cell>
          <cell r="CC42">
            <v>0</v>
          </cell>
          <cell r="CH42">
            <v>0</v>
          </cell>
          <cell r="CI42">
            <v>0</v>
          </cell>
          <cell r="CJ42">
            <v>0</v>
          </cell>
          <cell r="CK42">
            <v>0</v>
          </cell>
          <cell r="CL42">
            <v>0</v>
          </cell>
          <cell r="CM42">
            <v>74.776387200000002</v>
          </cell>
          <cell r="CN42">
            <v>0</v>
          </cell>
          <cell r="CO42">
            <v>0</v>
          </cell>
          <cell r="CP42">
            <v>74.776387200000002</v>
          </cell>
          <cell r="CQ42">
            <v>0</v>
          </cell>
        </row>
        <row r="43">
          <cell r="A43" t="str">
            <v>1.1.4.147.66</v>
          </cell>
          <cell r="B43" t="str">
            <v>Строительство КЛ-10кВ РП(ТП)№1-2х1250кВА до ТП-1 2х1000кВА Марьина гора</v>
          </cell>
          <cell r="C43" t="str">
            <v>G</v>
          </cell>
          <cell r="D43" t="str">
            <v>G_1.1.4.147.66</v>
          </cell>
          <cell r="E43" t="str">
            <v>С</v>
          </cell>
          <cell r="F43">
            <v>2022</v>
          </cell>
          <cell r="G43">
            <v>2022</v>
          </cell>
          <cell r="J43">
            <v>0</v>
          </cell>
          <cell r="M43">
            <v>2.3524872000000001</v>
          </cell>
          <cell r="U43">
            <v>0</v>
          </cell>
          <cell r="V43">
            <v>2.3524872000000001</v>
          </cell>
          <cell r="Y43">
            <v>2.3524872000000001</v>
          </cell>
          <cell r="AJ43">
            <v>0</v>
          </cell>
          <cell r="AO43">
            <v>0</v>
          </cell>
          <cell r="AT43">
            <v>0</v>
          </cell>
          <cell r="AY43">
            <v>0</v>
          </cell>
          <cell r="BD43">
            <v>0</v>
          </cell>
          <cell r="BI43">
            <v>0</v>
          </cell>
          <cell r="BN43">
            <v>0</v>
          </cell>
          <cell r="BS43">
            <v>0</v>
          </cell>
          <cell r="BX43">
            <v>0</v>
          </cell>
          <cell r="CC43">
            <v>2.3524872000000001</v>
          </cell>
          <cell r="CF43">
            <v>2.3524872000000001</v>
          </cell>
          <cell r="CH43">
            <v>0</v>
          </cell>
          <cell r="CI43">
            <v>0</v>
          </cell>
          <cell r="CJ43">
            <v>0</v>
          </cell>
          <cell r="CK43">
            <v>0</v>
          </cell>
          <cell r="CL43">
            <v>0</v>
          </cell>
          <cell r="CM43">
            <v>2.3524872000000001</v>
          </cell>
          <cell r="CN43">
            <v>0</v>
          </cell>
          <cell r="CO43">
            <v>0</v>
          </cell>
          <cell r="CP43">
            <v>2.3524872000000001</v>
          </cell>
          <cell r="CQ43">
            <v>0</v>
          </cell>
        </row>
        <row r="44">
          <cell r="A44" t="str">
            <v>1.1.4.147.67</v>
          </cell>
          <cell r="B44" t="str">
            <v>Строительство КЛ-10кВ ТП-1 2х1000кВА до ТП-8 2х1600кВА Марьина гора</v>
          </cell>
          <cell r="C44" t="str">
            <v>G</v>
          </cell>
          <cell r="D44" t="str">
            <v>G_1.1.4.147.67</v>
          </cell>
          <cell r="E44" t="str">
            <v>С</v>
          </cell>
          <cell r="F44">
            <v>2022</v>
          </cell>
          <cell r="G44">
            <v>2022</v>
          </cell>
          <cell r="J44">
            <v>0</v>
          </cell>
          <cell r="M44">
            <v>4.2235415999999999</v>
          </cell>
          <cell r="U44">
            <v>0</v>
          </cell>
          <cell r="V44">
            <v>4.2235415999999999</v>
          </cell>
          <cell r="Y44">
            <v>4.2235415999999999</v>
          </cell>
          <cell r="AJ44">
            <v>0</v>
          </cell>
          <cell r="AO44">
            <v>0</v>
          </cell>
          <cell r="AT44">
            <v>0</v>
          </cell>
          <cell r="AY44">
            <v>0</v>
          </cell>
          <cell r="BD44">
            <v>0</v>
          </cell>
          <cell r="BI44">
            <v>0</v>
          </cell>
          <cell r="BN44">
            <v>0</v>
          </cell>
          <cell r="BS44">
            <v>0</v>
          </cell>
          <cell r="BX44">
            <v>0</v>
          </cell>
          <cell r="CC44">
            <v>4.2235415999999999</v>
          </cell>
          <cell r="CF44">
            <v>4.2235415999999999</v>
          </cell>
          <cell r="CH44">
            <v>0</v>
          </cell>
          <cell r="CI44">
            <v>0</v>
          </cell>
          <cell r="CJ44">
            <v>0</v>
          </cell>
          <cell r="CK44">
            <v>0</v>
          </cell>
          <cell r="CL44">
            <v>0</v>
          </cell>
          <cell r="CM44">
            <v>4.2235415999999999</v>
          </cell>
          <cell r="CN44">
            <v>0</v>
          </cell>
          <cell r="CO44">
            <v>0</v>
          </cell>
          <cell r="CP44">
            <v>4.2235415999999999</v>
          </cell>
          <cell r="CQ44">
            <v>0</v>
          </cell>
        </row>
        <row r="45">
          <cell r="A45" t="str">
            <v>1.1.4.147.68</v>
          </cell>
          <cell r="B45" t="str">
            <v>Строительство КЛ-10кВ ТП-8 2х1600кВА до ТП-7 2х1000кВА Марьина гора</v>
          </cell>
          <cell r="C45" t="str">
            <v>G</v>
          </cell>
          <cell r="D45" t="str">
            <v>G_1.1.4.147.68</v>
          </cell>
          <cell r="E45" t="str">
            <v>С</v>
          </cell>
          <cell r="F45">
            <v>2022</v>
          </cell>
          <cell r="G45">
            <v>2022</v>
          </cell>
          <cell r="J45">
            <v>0</v>
          </cell>
          <cell r="M45">
            <v>2.9076336</v>
          </cell>
          <cell r="U45">
            <v>0</v>
          </cell>
          <cell r="V45">
            <v>2.9076336</v>
          </cell>
          <cell r="Y45">
            <v>2.9076336</v>
          </cell>
          <cell r="AJ45">
            <v>0</v>
          </cell>
          <cell r="AO45">
            <v>0</v>
          </cell>
          <cell r="AT45">
            <v>0</v>
          </cell>
          <cell r="AY45">
            <v>0</v>
          </cell>
          <cell r="BD45">
            <v>0</v>
          </cell>
          <cell r="BI45">
            <v>0</v>
          </cell>
          <cell r="BN45">
            <v>0</v>
          </cell>
          <cell r="BS45">
            <v>0</v>
          </cell>
          <cell r="BX45">
            <v>0</v>
          </cell>
          <cell r="CC45">
            <v>2.9076336</v>
          </cell>
          <cell r="CF45">
            <v>2.9076336</v>
          </cell>
          <cell r="CH45">
            <v>0</v>
          </cell>
          <cell r="CI45">
            <v>0</v>
          </cell>
          <cell r="CJ45">
            <v>0</v>
          </cell>
          <cell r="CK45">
            <v>0</v>
          </cell>
          <cell r="CL45">
            <v>0</v>
          </cell>
          <cell r="CM45">
            <v>2.9076336</v>
          </cell>
          <cell r="CN45">
            <v>0</v>
          </cell>
          <cell r="CO45">
            <v>0</v>
          </cell>
          <cell r="CP45">
            <v>2.9076336</v>
          </cell>
          <cell r="CQ45">
            <v>0</v>
          </cell>
        </row>
        <row r="46">
          <cell r="A46" t="str">
            <v>1.1.4.147.69</v>
          </cell>
          <cell r="B46" t="str">
            <v>Строительство КЛ-10кВ ТП-7 2х1000кВА до  РП(ТП)№1-2х1250 кВА Марьина гора</v>
          </cell>
          <cell r="C46" t="str">
            <v>G</v>
          </cell>
          <cell r="D46" t="str">
            <v>G_1.1.4.147.69</v>
          </cell>
          <cell r="E46" t="str">
            <v>С</v>
          </cell>
          <cell r="F46">
            <v>2022</v>
          </cell>
          <cell r="G46">
            <v>2022</v>
          </cell>
          <cell r="J46">
            <v>0</v>
          </cell>
          <cell r="M46">
            <v>9.802422</v>
          </cell>
          <cell r="U46">
            <v>0</v>
          </cell>
          <cell r="V46">
            <v>9.802422</v>
          </cell>
          <cell r="Y46">
            <v>9.802422</v>
          </cell>
          <cell r="AJ46">
            <v>0</v>
          </cell>
          <cell r="AO46">
            <v>0</v>
          </cell>
          <cell r="AT46">
            <v>0</v>
          </cell>
          <cell r="AY46">
            <v>0</v>
          </cell>
          <cell r="BD46">
            <v>0</v>
          </cell>
          <cell r="BI46">
            <v>0</v>
          </cell>
          <cell r="BN46">
            <v>0</v>
          </cell>
          <cell r="BS46">
            <v>0</v>
          </cell>
          <cell r="BX46">
            <v>0</v>
          </cell>
          <cell r="CC46">
            <v>9.802422</v>
          </cell>
          <cell r="CF46">
            <v>9.802422</v>
          </cell>
          <cell r="CH46">
            <v>0</v>
          </cell>
          <cell r="CI46">
            <v>0</v>
          </cell>
          <cell r="CJ46">
            <v>0</v>
          </cell>
          <cell r="CK46">
            <v>0</v>
          </cell>
          <cell r="CL46">
            <v>0</v>
          </cell>
          <cell r="CM46">
            <v>9.802422</v>
          </cell>
          <cell r="CN46">
            <v>0</v>
          </cell>
          <cell r="CO46">
            <v>0</v>
          </cell>
          <cell r="CP46">
            <v>9.802422</v>
          </cell>
          <cell r="CQ46">
            <v>0</v>
          </cell>
        </row>
        <row r="47">
          <cell r="A47" t="str">
            <v>1.1.4.147.70</v>
          </cell>
          <cell r="B47" t="str">
            <v>Строительство КЛ-6 кВ от ПС "Строительная" яч. 25, 24 до оп.1 ф. 25 и оп. 1 ф. 24</v>
          </cell>
          <cell r="C47" t="str">
            <v>G</v>
          </cell>
          <cell r="D47" t="str">
            <v>G_1.1.4.147.70</v>
          </cell>
          <cell r="E47" t="str">
            <v>С</v>
          </cell>
          <cell r="F47">
            <v>2021</v>
          </cell>
          <cell r="G47">
            <v>2021</v>
          </cell>
          <cell r="J47">
            <v>0</v>
          </cell>
          <cell r="M47">
            <v>0.66193080000000004</v>
          </cell>
          <cell r="U47">
            <v>0</v>
          </cell>
          <cell r="V47">
            <v>0.66193080000000004</v>
          </cell>
          <cell r="Y47">
            <v>0.66193080000000004</v>
          </cell>
          <cell r="AJ47">
            <v>0</v>
          </cell>
          <cell r="AO47">
            <v>0</v>
          </cell>
          <cell r="AT47">
            <v>0</v>
          </cell>
          <cell r="AY47">
            <v>0</v>
          </cell>
          <cell r="BD47">
            <v>0</v>
          </cell>
          <cell r="BI47">
            <v>0</v>
          </cell>
          <cell r="BN47">
            <v>0</v>
          </cell>
          <cell r="BS47">
            <v>0.66193080000000004</v>
          </cell>
          <cell r="BV47">
            <v>0.66193080000000004</v>
          </cell>
          <cell r="BX47">
            <v>0</v>
          </cell>
          <cell r="CC47">
            <v>0</v>
          </cell>
          <cell r="CH47">
            <v>0</v>
          </cell>
          <cell r="CI47">
            <v>0</v>
          </cell>
          <cell r="CJ47">
            <v>0</v>
          </cell>
          <cell r="CK47">
            <v>0</v>
          </cell>
          <cell r="CL47">
            <v>0</v>
          </cell>
          <cell r="CM47">
            <v>0.66193080000000004</v>
          </cell>
          <cell r="CN47">
            <v>0</v>
          </cell>
          <cell r="CO47">
            <v>0</v>
          </cell>
          <cell r="CP47">
            <v>0.66193080000000004</v>
          </cell>
          <cell r="CQ47">
            <v>0</v>
          </cell>
        </row>
        <row r="48">
          <cell r="A48" t="str">
            <v>1.1.4.147.71</v>
          </cell>
          <cell r="B48" t="str">
            <v>Строительство  ВЛ-6 кВ от опоры №27  ВЛ-6-кВ фидер 68-08 до КТПН№1-630кВА  СНТ №35 "Дзержинец"</v>
          </cell>
          <cell r="C48" t="str">
            <v>G</v>
          </cell>
          <cell r="D48" t="str">
            <v>G_1.1.4.147.71</v>
          </cell>
          <cell r="E48" t="str">
            <v>С</v>
          </cell>
          <cell r="F48">
            <v>2022</v>
          </cell>
          <cell r="G48">
            <v>2022</v>
          </cell>
          <cell r="J48">
            <v>0</v>
          </cell>
          <cell r="M48">
            <v>0.21952199999999999</v>
          </cell>
          <cell r="U48">
            <v>0</v>
          </cell>
          <cell r="V48">
            <v>0.21952199999999999</v>
          </cell>
          <cell r="Y48">
            <v>0.21952199999999999</v>
          </cell>
          <cell r="AJ48">
            <v>0</v>
          </cell>
          <cell r="AO48">
            <v>0</v>
          </cell>
          <cell r="AT48">
            <v>0</v>
          </cell>
          <cell r="AY48">
            <v>0</v>
          </cell>
          <cell r="BD48">
            <v>0</v>
          </cell>
          <cell r="BI48">
            <v>0</v>
          </cell>
          <cell r="BN48">
            <v>0</v>
          </cell>
          <cell r="BS48">
            <v>0</v>
          </cell>
          <cell r="BV48">
            <v>0</v>
          </cell>
          <cell r="BX48">
            <v>0</v>
          </cell>
          <cell r="CC48">
            <v>0.21952199999999999</v>
          </cell>
          <cell r="CF48">
            <v>0.21952199999999999</v>
          </cell>
          <cell r="CH48">
            <v>0</v>
          </cell>
          <cell r="CI48">
            <v>0</v>
          </cell>
          <cell r="CJ48">
            <v>0</v>
          </cell>
          <cell r="CK48">
            <v>0</v>
          </cell>
          <cell r="CL48">
            <v>0</v>
          </cell>
          <cell r="CM48">
            <v>0.21952199999999999</v>
          </cell>
          <cell r="CN48">
            <v>0</v>
          </cell>
          <cell r="CO48">
            <v>0</v>
          </cell>
          <cell r="CP48">
            <v>0.21952199999999999</v>
          </cell>
          <cell r="CQ48">
            <v>0</v>
          </cell>
        </row>
        <row r="49">
          <cell r="A49" t="str">
            <v>1.1.4.147.72</v>
          </cell>
          <cell r="B49" t="str">
            <v>Строительство   КЛ-6 кВ от КТПН№1-630кВА СНТ №35 "Дзержинец" до КТПН№2 -630 кВА СНТ №35  "Дзержинец"</v>
          </cell>
          <cell r="C49" t="str">
            <v>G</v>
          </cell>
          <cell r="D49" t="str">
            <v>G_1.1.4.147.72</v>
          </cell>
          <cell r="E49" t="str">
            <v>С</v>
          </cell>
          <cell r="F49">
            <v>2021</v>
          </cell>
          <cell r="G49">
            <v>2021</v>
          </cell>
          <cell r="J49">
            <v>0</v>
          </cell>
          <cell r="M49">
            <v>2.8892076000000002</v>
          </cell>
          <cell r="U49">
            <v>0</v>
          </cell>
          <cell r="V49">
            <v>2.8892076000000002</v>
          </cell>
          <cell r="Y49">
            <v>2.8892076000000002</v>
          </cell>
          <cell r="AJ49">
            <v>0</v>
          </cell>
          <cell r="AO49">
            <v>0</v>
          </cell>
          <cell r="AT49">
            <v>0</v>
          </cell>
          <cell r="AY49">
            <v>0</v>
          </cell>
          <cell r="BD49">
            <v>0</v>
          </cell>
          <cell r="BI49">
            <v>0</v>
          </cell>
          <cell r="BN49">
            <v>0</v>
          </cell>
          <cell r="BS49">
            <v>2.8892076000000002</v>
          </cell>
          <cell r="BV49">
            <v>2.8892076000000002</v>
          </cell>
          <cell r="BX49">
            <v>0</v>
          </cell>
          <cell r="CC49">
            <v>0</v>
          </cell>
          <cell r="CH49">
            <v>0</v>
          </cell>
          <cell r="CI49">
            <v>0</v>
          </cell>
          <cell r="CJ49">
            <v>0</v>
          </cell>
          <cell r="CK49">
            <v>0</v>
          </cell>
          <cell r="CL49">
            <v>0</v>
          </cell>
          <cell r="CM49">
            <v>2.8892076000000002</v>
          </cell>
          <cell r="CN49">
            <v>0</v>
          </cell>
          <cell r="CO49">
            <v>0</v>
          </cell>
          <cell r="CP49">
            <v>2.8892076000000002</v>
          </cell>
          <cell r="CQ49">
            <v>0</v>
          </cell>
        </row>
        <row r="50">
          <cell r="A50" t="str">
            <v>1.1.4.147.73</v>
          </cell>
          <cell r="B50" t="str">
            <v>Строительство КЛ-10кВ от опоры №19 КВЛ-10кВ КРУН-912 до ТП-2х630кВА Черный Мыс (ТП-481)</v>
          </cell>
          <cell r="C50" t="str">
            <v>G</v>
          </cell>
          <cell r="D50" t="str">
            <v>G_1.1.4.147.73</v>
          </cell>
          <cell r="E50" t="str">
            <v>С</v>
          </cell>
          <cell r="F50">
            <v>2022</v>
          </cell>
          <cell r="G50">
            <v>2022</v>
          </cell>
          <cell r="J50">
            <v>0</v>
          </cell>
          <cell r="M50">
            <v>2.1515412</v>
          </cell>
          <cell r="U50">
            <v>0</v>
          </cell>
          <cell r="V50">
            <v>2.1515412</v>
          </cell>
          <cell r="Y50">
            <v>2.1515412</v>
          </cell>
          <cell r="AJ50">
            <v>0</v>
          </cell>
          <cell r="AO50">
            <v>0</v>
          </cell>
          <cell r="AT50">
            <v>0</v>
          </cell>
          <cell r="AY50">
            <v>0</v>
          </cell>
          <cell r="BD50">
            <v>0</v>
          </cell>
          <cell r="BI50">
            <v>0</v>
          </cell>
          <cell r="BN50">
            <v>0</v>
          </cell>
          <cell r="BS50">
            <v>0</v>
          </cell>
          <cell r="BX50">
            <v>0</v>
          </cell>
          <cell r="CC50">
            <v>2.1515412</v>
          </cell>
          <cell r="CF50">
            <v>2.1515412</v>
          </cell>
          <cell r="CH50">
            <v>0</v>
          </cell>
          <cell r="CI50">
            <v>0</v>
          </cell>
          <cell r="CJ50">
            <v>0</v>
          </cell>
          <cell r="CK50">
            <v>0</v>
          </cell>
          <cell r="CL50">
            <v>0</v>
          </cell>
          <cell r="CM50">
            <v>2.1515412</v>
          </cell>
          <cell r="CN50">
            <v>0</v>
          </cell>
          <cell r="CO50">
            <v>0</v>
          </cell>
          <cell r="CP50">
            <v>2.1515412</v>
          </cell>
          <cell r="CQ50">
            <v>0</v>
          </cell>
        </row>
        <row r="51">
          <cell r="A51" t="str">
            <v>1.1.4.147.74</v>
          </cell>
          <cell r="B51" t="str">
            <v>Строительство КЛ-10кВ ТП-512-ТП-513</v>
          </cell>
          <cell r="C51" t="str">
            <v>G</v>
          </cell>
          <cell r="D51" t="str">
            <v>G_1.1.4.147.74</v>
          </cell>
          <cell r="E51" t="str">
            <v>С</v>
          </cell>
          <cell r="F51">
            <v>2022</v>
          </cell>
          <cell r="G51">
            <v>2022</v>
          </cell>
          <cell r="J51">
            <v>0</v>
          </cell>
          <cell r="M51">
            <v>2.9789148000000001</v>
          </cell>
          <cell r="U51">
            <v>0</v>
          </cell>
          <cell r="V51">
            <v>2.9789148000000001</v>
          </cell>
          <cell r="Y51">
            <v>2.9789148000000001</v>
          </cell>
          <cell r="AJ51">
            <v>0</v>
          </cell>
          <cell r="AO51">
            <v>0</v>
          </cell>
          <cell r="AT51">
            <v>0</v>
          </cell>
          <cell r="AY51">
            <v>0</v>
          </cell>
          <cell r="BD51">
            <v>0</v>
          </cell>
          <cell r="BI51">
            <v>0</v>
          </cell>
          <cell r="BN51">
            <v>0</v>
          </cell>
          <cell r="BS51">
            <v>0</v>
          </cell>
          <cell r="BX51">
            <v>0</v>
          </cell>
          <cell r="CC51">
            <v>2.9789148000000001</v>
          </cell>
          <cell r="CF51">
            <v>2.9789148000000001</v>
          </cell>
          <cell r="CH51">
            <v>0</v>
          </cell>
          <cell r="CI51">
            <v>0</v>
          </cell>
          <cell r="CJ51">
            <v>0</v>
          </cell>
          <cell r="CK51">
            <v>0</v>
          </cell>
          <cell r="CL51">
            <v>0</v>
          </cell>
          <cell r="CM51">
            <v>2.9789148000000001</v>
          </cell>
          <cell r="CN51">
            <v>0</v>
          </cell>
          <cell r="CO51">
            <v>0</v>
          </cell>
          <cell r="CP51">
            <v>2.9789148000000001</v>
          </cell>
          <cell r="CQ51">
            <v>0</v>
          </cell>
        </row>
        <row r="52">
          <cell r="A52" t="str">
            <v>1.1.4.147.75</v>
          </cell>
          <cell r="B52" t="str">
            <v>Строительство КЛ-10кВ от РП(ТП) 2х2500кВА мкр.35А - ПС Западная</v>
          </cell>
          <cell r="C52" t="str">
            <v>G</v>
          </cell>
          <cell r="D52" t="str">
            <v>G_1.1.4.147.75</v>
          </cell>
          <cell r="E52" t="str">
            <v>С</v>
          </cell>
          <cell r="F52">
            <v>2022</v>
          </cell>
          <cell r="G52">
            <v>2022</v>
          </cell>
          <cell r="J52">
            <v>0</v>
          </cell>
          <cell r="M52">
            <v>9.7268544000000006</v>
          </cell>
          <cell r="U52">
            <v>0</v>
          </cell>
          <cell r="V52">
            <v>9.7268544000000006</v>
          </cell>
          <cell r="Y52">
            <v>9.7268544000000006</v>
          </cell>
          <cell r="AJ52">
            <v>0</v>
          </cell>
          <cell r="AO52">
            <v>0</v>
          </cell>
          <cell r="AT52">
            <v>0</v>
          </cell>
          <cell r="AY52">
            <v>0</v>
          </cell>
          <cell r="BD52">
            <v>0</v>
          </cell>
          <cell r="BI52">
            <v>0</v>
          </cell>
          <cell r="BN52">
            <v>0</v>
          </cell>
          <cell r="BS52">
            <v>0</v>
          </cell>
          <cell r="BX52">
            <v>0</v>
          </cell>
          <cell r="CC52">
            <v>9.7268544000000006</v>
          </cell>
          <cell r="CF52">
            <v>9.7268544000000006</v>
          </cell>
          <cell r="CH52">
            <v>0</v>
          </cell>
          <cell r="CI52">
            <v>0</v>
          </cell>
          <cell r="CJ52">
            <v>0</v>
          </cell>
          <cell r="CK52">
            <v>0</v>
          </cell>
          <cell r="CL52">
            <v>0</v>
          </cell>
          <cell r="CM52">
            <v>9.7268544000000006</v>
          </cell>
          <cell r="CN52">
            <v>0</v>
          </cell>
          <cell r="CO52">
            <v>0</v>
          </cell>
          <cell r="CP52">
            <v>9.7268544000000006</v>
          </cell>
          <cell r="CQ52">
            <v>0</v>
          </cell>
        </row>
        <row r="53">
          <cell r="A53" t="str">
            <v>1.1.4.147.76</v>
          </cell>
          <cell r="B53" t="str">
            <v>Строительство КЛ-10кВ РП-164-ТП-2х2500кВА мкр.35</v>
          </cell>
          <cell r="C53" t="str">
            <v>G</v>
          </cell>
          <cell r="D53" t="str">
            <v>G_1.1.4.147.76</v>
          </cell>
          <cell r="E53" t="str">
            <v>С</v>
          </cell>
          <cell r="F53">
            <v>2022</v>
          </cell>
          <cell r="G53">
            <v>2022</v>
          </cell>
          <cell r="J53">
            <v>0</v>
          </cell>
          <cell r="M53">
            <v>5.3067755999999999</v>
          </cell>
          <cell r="U53">
            <v>0</v>
          </cell>
          <cell r="V53">
            <v>5.3067755999999999</v>
          </cell>
          <cell r="Y53">
            <v>5.3067755999999999</v>
          </cell>
          <cell r="AJ53">
            <v>0</v>
          </cell>
          <cell r="AO53">
            <v>0</v>
          </cell>
          <cell r="AT53">
            <v>0</v>
          </cell>
          <cell r="AY53">
            <v>0</v>
          </cell>
          <cell r="BD53">
            <v>0</v>
          </cell>
          <cell r="BI53">
            <v>0</v>
          </cell>
          <cell r="BN53">
            <v>0</v>
          </cell>
          <cell r="BS53">
            <v>0</v>
          </cell>
          <cell r="BX53">
            <v>0</v>
          </cell>
          <cell r="CC53">
            <v>5.3067755999999999</v>
          </cell>
          <cell r="CF53">
            <v>5.3067755999999999</v>
          </cell>
          <cell r="CH53">
            <v>0</v>
          </cell>
          <cell r="CI53">
            <v>0</v>
          </cell>
          <cell r="CJ53">
            <v>0</v>
          </cell>
          <cell r="CK53">
            <v>0</v>
          </cell>
          <cell r="CL53">
            <v>0</v>
          </cell>
          <cell r="CM53">
            <v>5.3067755999999999</v>
          </cell>
          <cell r="CN53">
            <v>0</v>
          </cell>
          <cell r="CO53">
            <v>0</v>
          </cell>
          <cell r="CP53">
            <v>5.3067755999999999</v>
          </cell>
          <cell r="CQ53">
            <v>0</v>
          </cell>
        </row>
        <row r="54">
          <cell r="A54" t="str">
            <v>1.1.4.147.77</v>
          </cell>
          <cell r="B54" t="str">
            <v>Строительство КЛ-10кВ ПС "Азерит"-РП(ТП)-2х2500кВА мкр.39 (стр.12)</v>
          </cell>
          <cell r="C54" t="str">
            <v>G</v>
          </cell>
          <cell r="D54" t="str">
            <v>G_1.1.4.147.77</v>
          </cell>
          <cell r="E54" t="str">
            <v>С</v>
          </cell>
          <cell r="F54">
            <v>2022</v>
          </cell>
          <cell r="G54">
            <v>2022</v>
          </cell>
          <cell r="J54">
            <v>0</v>
          </cell>
          <cell r="M54">
            <v>12.4487196</v>
          </cell>
          <cell r="U54">
            <v>0</v>
          </cell>
          <cell r="V54">
            <v>12.4487196</v>
          </cell>
          <cell r="Y54">
            <v>12.4487196</v>
          </cell>
          <cell r="AJ54">
            <v>0</v>
          </cell>
          <cell r="AO54">
            <v>0</v>
          </cell>
          <cell r="AT54">
            <v>0</v>
          </cell>
          <cell r="AY54">
            <v>0</v>
          </cell>
          <cell r="BD54">
            <v>0</v>
          </cell>
          <cell r="BI54">
            <v>0</v>
          </cell>
          <cell r="BN54">
            <v>0</v>
          </cell>
          <cell r="BS54">
            <v>0</v>
          </cell>
          <cell r="BX54">
            <v>0</v>
          </cell>
          <cell r="CC54">
            <v>12.4487196</v>
          </cell>
          <cell r="CF54">
            <v>12.4487196</v>
          </cell>
          <cell r="CH54">
            <v>0</v>
          </cell>
          <cell r="CI54">
            <v>0</v>
          </cell>
          <cell r="CJ54">
            <v>0</v>
          </cell>
          <cell r="CK54">
            <v>0</v>
          </cell>
          <cell r="CL54">
            <v>0</v>
          </cell>
          <cell r="CM54">
            <v>12.4487196</v>
          </cell>
          <cell r="CN54">
            <v>0</v>
          </cell>
          <cell r="CO54">
            <v>0</v>
          </cell>
          <cell r="CP54">
            <v>12.4487196</v>
          </cell>
          <cell r="CQ54">
            <v>0</v>
          </cell>
        </row>
        <row r="55">
          <cell r="A55" t="str">
            <v>1.1.4.147.78</v>
          </cell>
          <cell r="B55" t="str">
            <v>Строительство КЛ-10кВ РП-ТП-2 мкр.41-ТП-894 мкр.42</v>
          </cell>
          <cell r="C55" t="str">
            <v>G</v>
          </cell>
          <cell r="D55" t="str">
            <v>G_1.1.4.147.78</v>
          </cell>
          <cell r="E55" t="str">
            <v>С</v>
          </cell>
          <cell r="F55">
            <v>2022</v>
          </cell>
          <cell r="G55">
            <v>2022</v>
          </cell>
          <cell r="J55">
            <v>0</v>
          </cell>
          <cell r="M55">
            <v>8.7028884000000009</v>
          </cell>
          <cell r="U55">
            <v>0</v>
          </cell>
          <cell r="V55">
            <v>8.7028884000000009</v>
          </cell>
          <cell r="Y55">
            <v>8.7028884000000009</v>
          </cell>
          <cell r="AJ55">
            <v>0</v>
          </cell>
          <cell r="AO55">
            <v>0</v>
          </cell>
          <cell r="AT55">
            <v>0</v>
          </cell>
          <cell r="AY55">
            <v>0</v>
          </cell>
          <cell r="BD55">
            <v>0</v>
          </cell>
          <cell r="BI55">
            <v>0</v>
          </cell>
          <cell r="BN55">
            <v>0</v>
          </cell>
          <cell r="BS55">
            <v>0</v>
          </cell>
          <cell r="BX55">
            <v>0</v>
          </cell>
          <cell r="CC55">
            <v>8.7028884000000009</v>
          </cell>
          <cell r="CF55">
            <v>8.7028884000000009</v>
          </cell>
          <cell r="CH55">
            <v>0</v>
          </cell>
          <cell r="CI55">
            <v>0</v>
          </cell>
          <cell r="CJ55">
            <v>0</v>
          </cell>
          <cell r="CK55">
            <v>0</v>
          </cell>
          <cell r="CL55">
            <v>0</v>
          </cell>
          <cell r="CM55">
            <v>8.7028884000000009</v>
          </cell>
          <cell r="CN55">
            <v>0</v>
          </cell>
          <cell r="CO55">
            <v>0</v>
          </cell>
          <cell r="CP55">
            <v>8.7028884000000009</v>
          </cell>
          <cell r="CQ55">
            <v>0</v>
          </cell>
        </row>
        <row r="56">
          <cell r="A56" t="str">
            <v>1.1.4.147.79</v>
          </cell>
          <cell r="B56" t="str">
            <v>Строительство КЛ-10кВ от ПС "Сайма" до РП-112</v>
          </cell>
          <cell r="C56" t="str">
            <v>G</v>
          </cell>
          <cell r="D56" t="str">
            <v>G_1.1.4.147.79</v>
          </cell>
          <cell r="E56" t="str">
            <v>С</v>
          </cell>
          <cell r="F56">
            <v>2021</v>
          </cell>
          <cell r="G56">
            <v>2021</v>
          </cell>
          <cell r="J56">
            <v>0</v>
          </cell>
          <cell r="M56">
            <v>2.2112124</v>
          </cell>
          <cell r="U56">
            <v>0</v>
          </cell>
          <cell r="V56">
            <v>2.2112124</v>
          </cell>
          <cell r="Y56">
            <v>2.2112124</v>
          </cell>
          <cell r="AJ56">
            <v>0</v>
          </cell>
          <cell r="AO56">
            <v>0</v>
          </cell>
          <cell r="AT56">
            <v>0</v>
          </cell>
          <cell r="AY56">
            <v>0</v>
          </cell>
          <cell r="BD56">
            <v>0</v>
          </cell>
          <cell r="BI56">
            <v>0</v>
          </cell>
          <cell r="BN56">
            <v>0</v>
          </cell>
          <cell r="BS56">
            <v>2.2112124</v>
          </cell>
          <cell r="BV56">
            <v>2.2112124</v>
          </cell>
          <cell r="BX56">
            <v>0</v>
          </cell>
          <cell r="CC56">
            <v>0</v>
          </cell>
          <cell r="CH56">
            <v>0</v>
          </cell>
          <cell r="CI56">
            <v>0</v>
          </cell>
          <cell r="CJ56">
            <v>0</v>
          </cell>
          <cell r="CK56">
            <v>0</v>
          </cell>
          <cell r="CL56">
            <v>0</v>
          </cell>
          <cell r="CM56">
            <v>2.2112124</v>
          </cell>
          <cell r="CN56">
            <v>0</v>
          </cell>
          <cell r="CO56">
            <v>0</v>
          </cell>
          <cell r="CP56">
            <v>2.2112124</v>
          </cell>
          <cell r="CQ56">
            <v>0</v>
          </cell>
        </row>
        <row r="57">
          <cell r="A57" t="str">
            <v>1.1.4.147.80</v>
          </cell>
          <cell r="B57" t="str">
            <v>Строительство КЛ-10кВ ТП-2х2500кВА мкр.38 до места врезки в КЛ-10кВ РП-156-РП-162</v>
          </cell>
          <cell r="C57" t="str">
            <v>G</v>
          </cell>
          <cell r="D57" t="str">
            <v>G_1.1.4.147.80</v>
          </cell>
          <cell r="E57" t="str">
            <v>С</v>
          </cell>
          <cell r="F57">
            <v>2022</v>
          </cell>
          <cell r="G57">
            <v>2022</v>
          </cell>
          <cell r="J57">
            <v>0</v>
          </cell>
          <cell r="M57">
            <v>0.62147399999999997</v>
          </cell>
          <cell r="U57">
            <v>0</v>
          </cell>
          <cell r="V57">
            <v>0.62147399999999997</v>
          </cell>
          <cell r="Y57">
            <v>0.62147399999999997</v>
          </cell>
          <cell r="AJ57">
            <v>0</v>
          </cell>
          <cell r="AO57">
            <v>0</v>
          </cell>
          <cell r="AT57">
            <v>0</v>
          </cell>
          <cell r="AY57">
            <v>0</v>
          </cell>
          <cell r="BD57">
            <v>0</v>
          </cell>
          <cell r="BI57">
            <v>0</v>
          </cell>
          <cell r="BN57">
            <v>0</v>
          </cell>
          <cell r="BS57">
            <v>0</v>
          </cell>
          <cell r="BV57">
            <v>0</v>
          </cell>
          <cell r="BX57">
            <v>0</v>
          </cell>
          <cell r="CC57">
            <v>0.62147399999999997</v>
          </cell>
          <cell r="CF57">
            <v>0.62147399999999997</v>
          </cell>
          <cell r="CH57">
            <v>0</v>
          </cell>
          <cell r="CI57">
            <v>0</v>
          </cell>
          <cell r="CJ57">
            <v>0</v>
          </cell>
          <cell r="CK57">
            <v>0</v>
          </cell>
          <cell r="CL57">
            <v>0</v>
          </cell>
          <cell r="CM57">
            <v>0.62147399999999997</v>
          </cell>
          <cell r="CN57">
            <v>0</v>
          </cell>
          <cell r="CO57">
            <v>0</v>
          </cell>
          <cell r="CP57">
            <v>0.62147399999999997</v>
          </cell>
          <cell r="CQ57">
            <v>0</v>
          </cell>
        </row>
        <row r="58">
          <cell r="A58" t="str">
            <v>1.1.4.147.81</v>
          </cell>
          <cell r="B58" t="str">
            <v>Строительство ВЛ-6кВ от оп.N1 до КТПН-778, КТПН-779 (Оп.N1 до Оп.N28) СТ "Энергетик-2"</v>
          </cell>
          <cell r="C58" t="str">
            <v>G</v>
          </cell>
          <cell r="D58" t="str">
            <v>G_1.1.4.147.81</v>
          </cell>
          <cell r="E58" t="str">
            <v>С</v>
          </cell>
          <cell r="F58">
            <v>2022</v>
          </cell>
          <cell r="G58">
            <v>2022</v>
          </cell>
          <cell r="J58">
            <v>0</v>
          </cell>
          <cell r="M58">
            <v>1.0753980000000001</v>
          </cell>
          <cell r="U58">
            <v>0</v>
          </cell>
          <cell r="V58">
            <v>1.0753980000000001</v>
          </cell>
          <cell r="Y58">
            <v>1.0753980000000001</v>
          </cell>
          <cell r="AJ58">
            <v>0</v>
          </cell>
          <cell r="AO58">
            <v>0</v>
          </cell>
          <cell r="AT58">
            <v>0</v>
          </cell>
          <cell r="AY58">
            <v>0</v>
          </cell>
          <cell r="BD58">
            <v>0</v>
          </cell>
          <cell r="BI58">
            <v>0</v>
          </cell>
          <cell r="BN58">
            <v>0</v>
          </cell>
          <cell r="BS58">
            <v>0</v>
          </cell>
          <cell r="BX58">
            <v>0</v>
          </cell>
          <cell r="CC58">
            <v>1.0753980000000001</v>
          </cell>
          <cell r="CF58">
            <v>1.0753980000000001</v>
          </cell>
          <cell r="CH58">
            <v>0</v>
          </cell>
          <cell r="CI58">
            <v>0</v>
          </cell>
          <cell r="CJ58">
            <v>0</v>
          </cell>
          <cell r="CK58">
            <v>0</v>
          </cell>
          <cell r="CL58">
            <v>0</v>
          </cell>
          <cell r="CM58">
            <v>1.0753980000000001</v>
          </cell>
          <cell r="CN58">
            <v>0</v>
          </cell>
          <cell r="CO58">
            <v>0</v>
          </cell>
          <cell r="CP58">
            <v>1.0753980000000001</v>
          </cell>
          <cell r="CQ58">
            <v>0</v>
          </cell>
        </row>
        <row r="59">
          <cell r="A59" t="str">
            <v>1.1.4.147.82</v>
          </cell>
          <cell r="B59" t="str">
            <v>Строительство КЛ-10кВ ТП-475 до БКТП-465</v>
          </cell>
          <cell r="C59" t="str">
            <v>G</v>
          </cell>
          <cell r="D59" t="str">
            <v>G_1.1.4.147.82</v>
          </cell>
          <cell r="E59" t="str">
            <v>С</v>
          </cell>
          <cell r="F59">
            <v>2022</v>
          </cell>
          <cell r="G59">
            <v>2022</v>
          </cell>
          <cell r="J59">
            <v>0</v>
          </cell>
          <cell r="M59">
            <v>2.4145523999999998</v>
          </cell>
          <cell r="U59">
            <v>0</v>
          </cell>
          <cell r="V59">
            <v>2.4145523999999998</v>
          </cell>
          <cell r="Y59">
            <v>2.4145523999999998</v>
          </cell>
          <cell r="AJ59">
            <v>0</v>
          </cell>
          <cell r="AO59">
            <v>0</v>
          </cell>
          <cell r="AT59">
            <v>0</v>
          </cell>
          <cell r="AY59">
            <v>0</v>
          </cell>
          <cell r="BD59">
            <v>0</v>
          </cell>
          <cell r="BI59">
            <v>0</v>
          </cell>
          <cell r="BN59">
            <v>0</v>
          </cell>
          <cell r="BS59">
            <v>0</v>
          </cell>
          <cell r="BX59">
            <v>0</v>
          </cell>
          <cell r="CC59">
            <v>2.4145523999999998</v>
          </cell>
          <cell r="CF59">
            <v>2.4145523999999998</v>
          </cell>
          <cell r="CH59">
            <v>0</v>
          </cell>
          <cell r="CI59">
            <v>0</v>
          </cell>
          <cell r="CJ59">
            <v>0</v>
          </cell>
          <cell r="CK59">
            <v>0</v>
          </cell>
          <cell r="CL59">
            <v>0</v>
          </cell>
          <cell r="CM59">
            <v>2.4145523999999998</v>
          </cell>
          <cell r="CN59">
            <v>0</v>
          </cell>
          <cell r="CO59">
            <v>0</v>
          </cell>
          <cell r="CP59">
            <v>2.4145523999999998</v>
          </cell>
          <cell r="CQ59">
            <v>0</v>
          </cell>
        </row>
        <row r="60">
          <cell r="A60" t="str">
            <v>1.1.4.233</v>
          </cell>
          <cell r="B60" t="str">
            <v>Строительство КЛ-0,4кВ ТП-2 2х1600кВА Марьина гора до ж/д №24 ВРУ1</v>
          </cell>
          <cell r="C60" t="str">
            <v>G</v>
          </cell>
          <cell r="D60" t="str">
            <v>G_1.1.4.233</v>
          </cell>
          <cell r="E60" t="str">
            <v>C</v>
          </cell>
          <cell r="F60">
            <v>2021</v>
          </cell>
          <cell r="G60">
            <v>2021</v>
          </cell>
          <cell r="J60">
            <v>0</v>
          </cell>
          <cell r="M60">
            <v>0.99926760000000003</v>
          </cell>
          <cell r="U60">
            <v>0</v>
          </cell>
          <cell r="V60">
            <v>0.99926760000000003</v>
          </cell>
          <cell r="Y60">
            <v>0.99926760000000003</v>
          </cell>
          <cell r="BD60">
            <v>0</v>
          </cell>
          <cell r="BI60">
            <v>0</v>
          </cell>
          <cell r="BN60">
            <v>0</v>
          </cell>
          <cell r="BS60">
            <v>0.99926760000000003</v>
          </cell>
          <cell r="BV60">
            <v>0.99926760000000003</v>
          </cell>
          <cell r="BX60">
            <v>0</v>
          </cell>
          <cell r="CC60">
            <v>0</v>
          </cell>
          <cell r="CH60">
            <v>0</v>
          </cell>
          <cell r="CI60">
            <v>0</v>
          </cell>
          <cell r="CJ60">
            <v>0</v>
          </cell>
          <cell r="CK60">
            <v>0</v>
          </cell>
          <cell r="CL60">
            <v>0</v>
          </cell>
          <cell r="CM60">
            <v>0.99926760000000003</v>
          </cell>
          <cell r="CN60">
            <v>0</v>
          </cell>
          <cell r="CO60">
            <v>0</v>
          </cell>
          <cell r="CP60">
            <v>0.99926760000000003</v>
          </cell>
          <cell r="CQ60">
            <v>0</v>
          </cell>
        </row>
        <row r="61">
          <cell r="A61" t="str">
            <v>1.1.4.234</v>
          </cell>
          <cell r="B61" t="str">
            <v>Строительство КЛ-0,4кВ ТП-2 2х1600кВА Марьина гора до ж/д №24 ВРУ2</v>
          </cell>
          <cell r="C61" t="str">
            <v>G</v>
          </cell>
          <cell r="D61" t="str">
            <v>G_1.1.4.234</v>
          </cell>
          <cell r="E61" t="str">
            <v>C</v>
          </cell>
          <cell r="F61">
            <v>2021</v>
          </cell>
          <cell r="G61">
            <v>2021</v>
          </cell>
          <cell r="J61">
            <v>0</v>
          </cell>
          <cell r="M61">
            <v>0.48698279999999999</v>
          </cell>
          <cell r="U61">
            <v>0</v>
          </cell>
          <cell r="V61">
            <v>0.48698279999999999</v>
          </cell>
          <cell r="Y61">
            <v>0.48698279999999999</v>
          </cell>
          <cell r="BD61">
            <v>0</v>
          </cell>
          <cell r="BI61">
            <v>0</v>
          </cell>
          <cell r="BN61">
            <v>0</v>
          </cell>
          <cell r="BS61">
            <v>0.48698279999999999</v>
          </cell>
          <cell r="BV61">
            <v>0.48698279999999999</v>
          </cell>
          <cell r="BX61">
            <v>0</v>
          </cell>
          <cell r="CC61">
            <v>0</v>
          </cell>
          <cell r="CH61">
            <v>0</v>
          </cell>
          <cell r="CI61">
            <v>0</v>
          </cell>
          <cell r="CJ61">
            <v>0</v>
          </cell>
          <cell r="CK61">
            <v>0</v>
          </cell>
          <cell r="CL61">
            <v>0</v>
          </cell>
          <cell r="CM61">
            <v>0.48698279999999999</v>
          </cell>
          <cell r="CN61">
            <v>0</v>
          </cell>
          <cell r="CO61">
            <v>0</v>
          </cell>
          <cell r="CP61">
            <v>0.48698279999999999</v>
          </cell>
          <cell r="CQ61">
            <v>0</v>
          </cell>
        </row>
        <row r="62">
          <cell r="A62" t="str">
            <v>1.1.4.235</v>
          </cell>
          <cell r="B62" t="str">
            <v>Строительство КЛ-0,4кВ ТП-3 2х2500кВА Марьина гора до ж/д №23 ВРУ1</v>
          </cell>
          <cell r="C62" t="str">
            <v>G</v>
          </cell>
          <cell r="D62" t="str">
            <v>G_1.1.4.235</v>
          </cell>
          <cell r="E62" t="str">
            <v>C</v>
          </cell>
          <cell r="F62">
            <v>2021</v>
          </cell>
          <cell r="G62">
            <v>2021</v>
          </cell>
          <cell r="J62">
            <v>0</v>
          </cell>
          <cell r="M62">
            <v>1.7750783999999999</v>
          </cell>
          <cell r="U62">
            <v>0</v>
          </cell>
          <cell r="V62">
            <v>1.7750783999999999</v>
          </cell>
          <cell r="Y62">
            <v>1.7750783999999999</v>
          </cell>
          <cell r="BD62">
            <v>0</v>
          </cell>
          <cell r="BI62">
            <v>0</v>
          </cell>
          <cell r="BN62">
            <v>0</v>
          </cell>
          <cell r="BS62">
            <v>1.7750783999999999</v>
          </cell>
          <cell r="BV62">
            <v>1.7750783999999999</v>
          </cell>
          <cell r="BX62">
            <v>0</v>
          </cell>
          <cell r="CC62">
            <v>0</v>
          </cell>
          <cell r="CH62">
            <v>0</v>
          </cell>
          <cell r="CI62">
            <v>0</v>
          </cell>
          <cell r="CJ62">
            <v>0</v>
          </cell>
          <cell r="CK62">
            <v>0</v>
          </cell>
          <cell r="CL62">
            <v>0</v>
          </cell>
          <cell r="CM62">
            <v>1.7750783999999999</v>
          </cell>
          <cell r="CN62">
            <v>0</v>
          </cell>
          <cell r="CO62">
            <v>0</v>
          </cell>
          <cell r="CP62">
            <v>1.7750783999999999</v>
          </cell>
          <cell r="CQ62">
            <v>0</v>
          </cell>
        </row>
        <row r="63">
          <cell r="A63" t="str">
            <v>1.1.4.236</v>
          </cell>
          <cell r="B63" t="str">
            <v>Строительство КЛ-0,4кВ ТП-3 2х2500кВА Марьина гора до ж/д №23 ВРУ2</v>
          </cell>
          <cell r="C63" t="str">
            <v>G</v>
          </cell>
          <cell r="D63" t="str">
            <v>G_1.1.4.236</v>
          </cell>
          <cell r="E63" t="str">
            <v>C</v>
          </cell>
          <cell r="F63">
            <v>2021</v>
          </cell>
          <cell r="G63">
            <v>2021</v>
          </cell>
          <cell r="J63">
            <v>0</v>
          </cell>
          <cell r="M63">
            <v>0.92685720000000005</v>
          </cell>
          <cell r="U63">
            <v>0</v>
          </cell>
          <cell r="V63">
            <v>0.92685720000000005</v>
          </cell>
          <cell r="Y63">
            <v>0.92685720000000005</v>
          </cell>
          <cell r="BD63">
            <v>0</v>
          </cell>
          <cell r="BI63">
            <v>0</v>
          </cell>
          <cell r="BN63">
            <v>0</v>
          </cell>
          <cell r="BS63">
            <v>0.92685720000000005</v>
          </cell>
          <cell r="BV63">
            <v>0.92685720000000005</v>
          </cell>
          <cell r="BX63">
            <v>0</v>
          </cell>
          <cell r="CC63">
            <v>0</v>
          </cell>
          <cell r="CH63">
            <v>0</v>
          </cell>
          <cell r="CI63">
            <v>0</v>
          </cell>
          <cell r="CJ63">
            <v>0</v>
          </cell>
          <cell r="CK63">
            <v>0</v>
          </cell>
          <cell r="CL63">
            <v>0</v>
          </cell>
          <cell r="CM63">
            <v>0.92685720000000005</v>
          </cell>
          <cell r="CN63">
            <v>0</v>
          </cell>
          <cell r="CO63">
            <v>0</v>
          </cell>
          <cell r="CP63">
            <v>0.92685720000000005</v>
          </cell>
          <cell r="CQ63">
            <v>0</v>
          </cell>
        </row>
        <row r="64">
          <cell r="A64" t="str">
            <v>1.1.4.237</v>
          </cell>
          <cell r="B64" t="str">
            <v>Строительство КЛ-0,4кВ ТП-3 2х2500кВА Марьина гора до ж/д №23 ВРУ3</v>
          </cell>
          <cell r="C64" t="str">
            <v>G</v>
          </cell>
          <cell r="D64" t="str">
            <v>G_1.1.4.237</v>
          </cell>
          <cell r="E64" t="str">
            <v>C</v>
          </cell>
          <cell r="F64">
            <v>2021</v>
          </cell>
          <cell r="G64">
            <v>2021</v>
          </cell>
          <cell r="J64">
            <v>0</v>
          </cell>
          <cell r="M64">
            <v>1.3901399999999999</v>
          </cell>
          <cell r="U64">
            <v>0</v>
          </cell>
          <cell r="V64">
            <v>1.3901399999999999</v>
          </cell>
          <cell r="Y64">
            <v>1.3901399999999999</v>
          </cell>
          <cell r="BD64">
            <v>0</v>
          </cell>
          <cell r="BI64">
            <v>0</v>
          </cell>
          <cell r="BN64">
            <v>0</v>
          </cell>
          <cell r="BS64">
            <v>1.3901399999999999</v>
          </cell>
          <cell r="BV64">
            <v>1.3901399999999999</v>
          </cell>
          <cell r="BX64">
            <v>0</v>
          </cell>
          <cell r="CC64">
            <v>0</v>
          </cell>
          <cell r="CH64">
            <v>0</v>
          </cell>
          <cell r="CI64">
            <v>0</v>
          </cell>
          <cell r="CJ64">
            <v>0</v>
          </cell>
          <cell r="CK64">
            <v>0</v>
          </cell>
          <cell r="CL64">
            <v>0</v>
          </cell>
          <cell r="CM64">
            <v>1.3901399999999999</v>
          </cell>
          <cell r="CN64">
            <v>0</v>
          </cell>
          <cell r="CO64">
            <v>0</v>
          </cell>
          <cell r="CP64">
            <v>1.3901399999999999</v>
          </cell>
          <cell r="CQ64">
            <v>0</v>
          </cell>
        </row>
        <row r="65">
          <cell r="A65" t="str">
            <v>1.1.4.238</v>
          </cell>
          <cell r="B65" t="str">
            <v>Строительство КЛ-0,4кВ ТП-3 2х2500кВА Марьина гора до ж/д №22 ВРУ1</v>
          </cell>
          <cell r="C65" t="str">
            <v>G</v>
          </cell>
          <cell r="D65" t="str">
            <v>G_1.1.4.238</v>
          </cell>
          <cell r="E65" t="str">
            <v>C</v>
          </cell>
          <cell r="F65">
            <v>2021</v>
          </cell>
          <cell r="G65">
            <v>2021</v>
          </cell>
          <cell r="J65">
            <v>0</v>
          </cell>
          <cell r="M65">
            <v>0.88897320000000002</v>
          </cell>
          <cell r="U65">
            <v>0</v>
          </cell>
          <cell r="V65">
            <v>0.88897320000000002</v>
          </cell>
          <cell r="Y65">
            <v>0.88897320000000002</v>
          </cell>
          <cell r="BD65">
            <v>0</v>
          </cell>
          <cell r="BI65">
            <v>0</v>
          </cell>
          <cell r="BN65">
            <v>0</v>
          </cell>
          <cell r="BS65">
            <v>0.88897320000000002</v>
          </cell>
          <cell r="BV65">
            <v>0.88897320000000002</v>
          </cell>
          <cell r="BX65">
            <v>0</v>
          </cell>
          <cell r="CC65">
            <v>0</v>
          </cell>
          <cell r="CH65">
            <v>0</v>
          </cell>
          <cell r="CI65">
            <v>0</v>
          </cell>
          <cell r="CJ65">
            <v>0</v>
          </cell>
          <cell r="CK65">
            <v>0</v>
          </cell>
          <cell r="CL65">
            <v>0</v>
          </cell>
          <cell r="CM65">
            <v>0.88897320000000002</v>
          </cell>
          <cell r="CN65">
            <v>0</v>
          </cell>
          <cell r="CO65">
            <v>0</v>
          </cell>
          <cell r="CP65">
            <v>0.88897320000000002</v>
          </cell>
          <cell r="CQ65">
            <v>0</v>
          </cell>
        </row>
        <row r="66">
          <cell r="A66" t="str">
            <v>1.1.4.239</v>
          </cell>
          <cell r="B66" t="str">
            <v>Строительство КЛ-0,4кВ ТП-3 2х2500кВА Марьина гора до ж/д №22 ВРУ2</v>
          </cell>
          <cell r="C66" t="str">
            <v>G</v>
          </cell>
          <cell r="D66" t="str">
            <v>G_1.1.4.239</v>
          </cell>
          <cell r="E66" t="str">
            <v>C</v>
          </cell>
          <cell r="F66">
            <v>2021</v>
          </cell>
          <cell r="G66">
            <v>2021</v>
          </cell>
          <cell r="J66">
            <v>0</v>
          </cell>
          <cell r="M66">
            <v>0.4291992</v>
          </cell>
          <cell r="U66">
            <v>0</v>
          </cell>
          <cell r="V66">
            <v>0.4291992</v>
          </cell>
          <cell r="Y66">
            <v>0.4291992</v>
          </cell>
          <cell r="BD66">
            <v>0</v>
          </cell>
          <cell r="BI66">
            <v>0</v>
          </cell>
          <cell r="BN66">
            <v>0</v>
          </cell>
          <cell r="BS66">
            <v>0.4291992</v>
          </cell>
          <cell r="BV66">
            <v>0.4291992</v>
          </cell>
          <cell r="BX66">
            <v>0</v>
          </cell>
          <cell r="CC66">
            <v>0</v>
          </cell>
          <cell r="CH66">
            <v>0</v>
          </cell>
          <cell r="CI66">
            <v>0</v>
          </cell>
          <cell r="CJ66">
            <v>0</v>
          </cell>
          <cell r="CK66">
            <v>0</v>
          </cell>
          <cell r="CL66">
            <v>0</v>
          </cell>
          <cell r="CM66">
            <v>0.4291992</v>
          </cell>
          <cell r="CN66">
            <v>0</v>
          </cell>
          <cell r="CO66">
            <v>0</v>
          </cell>
          <cell r="CP66">
            <v>0.4291992</v>
          </cell>
          <cell r="CQ66">
            <v>0</v>
          </cell>
        </row>
        <row r="67">
          <cell r="A67" t="str">
            <v>1.1.4.240</v>
          </cell>
          <cell r="B67" t="str">
            <v>Строительство КЛ-0,4кВ ТП-3 2х2500кВА Марьина гора до ж/д №22 ВРУ3</v>
          </cell>
          <cell r="C67" t="str">
            <v>G</v>
          </cell>
          <cell r="D67" t="str">
            <v>G_1.1.4.240</v>
          </cell>
          <cell r="E67" t="str">
            <v>C</v>
          </cell>
          <cell r="F67">
            <v>2021</v>
          </cell>
          <cell r="G67">
            <v>2021</v>
          </cell>
          <cell r="J67">
            <v>0</v>
          </cell>
          <cell r="M67">
            <v>0</v>
          </cell>
          <cell r="U67">
            <v>0</v>
          </cell>
          <cell r="V67">
            <v>0</v>
          </cell>
          <cell r="Y67">
            <v>0</v>
          </cell>
          <cell r="BD67">
            <v>0</v>
          </cell>
          <cell r="BI67">
            <v>0</v>
          </cell>
          <cell r="BN67">
            <v>0</v>
          </cell>
          <cell r="BS67">
            <v>0</v>
          </cell>
          <cell r="BV67">
            <v>0</v>
          </cell>
          <cell r="BX67">
            <v>0</v>
          </cell>
          <cell r="CC67">
            <v>0</v>
          </cell>
          <cell r="CH67">
            <v>0</v>
          </cell>
          <cell r="CI67">
            <v>0</v>
          </cell>
          <cell r="CJ67">
            <v>0</v>
          </cell>
          <cell r="CK67">
            <v>0</v>
          </cell>
          <cell r="CL67">
            <v>0</v>
          </cell>
          <cell r="CM67">
            <v>0</v>
          </cell>
          <cell r="CN67">
            <v>0</v>
          </cell>
          <cell r="CO67">
            <v>0</v>
          </cell>
          <cell r="CP67">
            <v>0</v>
          </cell>
          <cell r="CQ67">
            <v>0</v>
          </cell>
        </row>
        <row r="68">
          <cell r="A68" t="str">
            <v>1.1.4.241</v>
          </cell>
          <cell r="B68" t="str">
            <v>Строительство КЛ-0,4кВ ТП-3 2х2500кВА Марьина гора до ж/д №21 ВРУ1</v>
          </cell>
          <cell r="C68" t="str">
            <v>G</v>
          </cell>
          <cell r="D68" t="str">
            <v>G_1.1.4.241</v>
          </cell>
          <cell r="E68" t="str">
            <v>C</v>
          </cell>
          <cell r="F68">
            <v>2021</v>
          </cell>
          <cell r="G68">
            <v>2021</v>
          </cell>
          <cell r="J68">
            <v>0</v>
          </cell>
          <cell r="M68">
            <v>0.71628119999999995</v>
          </cell>
          <cell r="U68">
            <v>0</v>
          </cell>
          <cell r="V68">
            <v>0.71628119999999995</v>
          </cell>
          <cell r="Y68">
            <v>0.71628119999999995</v>
          </cell>
          <cell r="BD68">
            <v>0</v>
          </cell>
          <cell r="BI68">
            <v>0</v>
          </cell>
          <cell r="BN68">
            <v>0</v>
          </cell>
          <cell r="BS68">
            <v>0.71628119999999995</v>
          </cell>
          <cell r="BV68">
            <v>0.71628119999999995</v>
          </cell>
          <cell r="BX68">
            <v>0</v>
          </cell>
          <cell r="CC68">
            <v>0</v>
          </cell>
          <cell r="CH68">
            <v>0</v>
          </cell>
          <cell r="CI68">
            <v>0</v>
          </cell>
          <cell r="CJ68">
            <v>0</v>
          </cell>
          <cell r="CK68">
            <v>0</v>
          </cell>
          <cell r="CL68">
            <v>0</v>
          </cell>
          <cell r="CM68">
            <v>0.71628119999999995</v>
          </cell>
          <cell r="CN68">
            <v>0</v>
          </cell>
          <cell r="CO68">
            <v>0</v>
          </cell>
          <cell r="CP68">
            <v>0.71628119999999995</v>
          </cell>
          <cell r="CQ68">
            <v>0</v>
          </cell>
        </row>
        <row r="69">
          <cell r="A69" t="str">
            <v>1.1.4.242</v>
          </cell>
          <cell r="B69" t="str">
            <v>Строительство КЛ-0,4кВ ТП-3 2х2500кВА Марьина гора до ж/д №21 ВРУ2</v>
          </cell>
          <cell r="C69" t="str">
            <v>G</v>
          </cell>
          <cell r="D69" t="str">
            <v>G_1.1.4.242</v>
          </cell>
          <cell r="E69" t="str">
            <v>C</v>
          </cell>
          <cell r="F69">
            <v>2021</v>
          </cell>
          <cell r="G69">
            <v>2021</v>
          </cell>
          <cell r="J69">
            <v>0</v>
          </cell>
          <cell r="M69">
            <v>0.34221839999999998</v>
          </cell>
          <cell r="U69">
            <v>0</v>
          </cell>
          <cell r="V69">
            <v>0.34221839999999998</v>
          </cell>
          <cell r="Y69">
            <v>0.34221839999999998</v>
          </cell>
          <cell r="BD69">
            <v>0</v>
          </cell>
          <cell r="BI69">
            <v>0</v>
          </cell>
          <cell r="BN69">
            <v>0</v>
          </cell>
          <cell r="BS69">
            <v>0.34221839999999998</v>
          </cell>
          <cell r="BV69">
            <v>0.34221839999999998</v>
          </cell>
          <cell r="BX69">
            <v>0</v>
          </cell>
          <cell r="CC69">
            <v>0</v>
          </cell>
          <cell r="CH69">
            <v>0</v>
          </cell>
          <cell r="CI69">
            <v>0</v>
          </cell>
          <cell r="CJ69">
            <v>0</v>
          </cell>
          <cell r="CK69">
            <v>0</v>
          </cell>
          <cell r="CL69">
            <v>0</v>
          </cell>
          <cell r="CM69">
            <v>0.34221839999999998</v>
          </cell>
          <cell r="CN69">
            <v>0</v>
          </cell>
          <cell r="CO69">
            <v>0</v>
          </cell>
          <cell r="CP69">
            <v>0.34221839999999998</v>
          </cell>
          <cell r="CQ69">
            <v>0</v>
          </cell>
        </row>
        <row r="70">
          <cell r="A70" t="str">
            <v>1.1.4.243</v>
          </cell>
          <cell r="B70" t="str">
            <v>Строительство КЛ-0,4кВ ТП-3 2х2500кВА Марьина гора до ж/д №21 ВРУ3</v>
          </cell>
          <cell r="C70" t="str">
            <v>G</v>
          </cell>
          <cell r="D70" t="str">
            <v>G_1.1.4.243</v>
          </cell>
          <cell r="E70" t="str">
            <v>C</v>
          </cell>
          <cell r="F70">
            <v>2021</v>
          </cell>
          <cell r="G70">
            <v>2021</v>
          </cell>
          <cell r="J70">
            <v>0</v>
          </cell>
          <cell r="M70">
            <v>0.54296999999999995</v>
          </cell>
          <cell r="U70">
            <v>0</v>
          </cell>
          <cell r="V70">
            <v>0.54296999999999995</v>
          </cell>
          <cell r="Y70">
            <v>0.54296999999999995</v>
          </cell>
          <cell r="BD70">
            <v>0</v>
          </cell>
          <cell r="BI70">
            <v>0</v>
          </cell>
          <cell r="BN70">
            <v>0</v>
          </cell>
          <cell r="BS70">
            <v>0.54296999999999995</v>
          </cell>
          <cell r="BV70">
            <v>0.54296999999999995</v>
          </cell>
          <cell r="BX70">
            <v>0</v>
          </cell>
          <cell r="CC70">
            <v>0</v>
          </cell>
          <cell r="CH70">
            <v>0</v>
          </cell>
          <cell r="CI70">
            <v>0</v>
          </cell>
          <cell r="CJ70">
            <v>0</v>
          </cell>
          <cell r="CK70">
            <v>0</v>
          </cell>
          <cell r="CL70">
            <v>0</v>
          </cell>
          <cell r="CM70">
            <v>0.54296999999999995</v>
          </cell>
          <cell r="CN70">
            <v>0</v>
          </cell>
          <cell r="CO70">
            <v>0</v>
          </cell>
          <cell r="CP70">
            <v>0.54296999999999995</v>
          </cell>
          <cell r="CQ70">
            <v>0</v>
          </cell>
        </row>
        <row r="71">
          <cell r="A71" t="str">
            <v>1.1.4.244</v>
          </cell>
          <cell r="B71" t="str">
            <v>Строительство КЛ-0,4кВ ТП-4 2х1600кВА Марьина гора до ж/д №20 ВРУ1</v>
          </cell>
          <cell r="C71" t="str">
            <v>G</v>
          </cell>
          <cell r="D71" t="str">
            <v>G_1.1.4.244</v>
          </cell>
          <cell r="E71" t="str">
            <v>C</v>
          </cell>
          <cell r="F71">
            <v>2021</v>
          </cell>
          <cell r="G71">
            <v>2021</v>
          </cell>
          <cell r="J71">
            <v>0</v>
          </cell>
          <cell r="M71">
            <v>0.73832160000000002</v>
          </cell>
          <cell r="U71">
            <v>0</v>
          </cell>
          <cell r="V71">
            <v>0.73832160000000002</v>
          </cell>
          <cell r="Y71">
            <v>0.73832160000000002</v>
          </cell>
          <cell r="BD71">
            <v>0</v>
          </cell>
          <cell r="BI71">
            <v>0</v>
          </cell>
          <cell r="BN71">
            <v>0</v>
          </cell>
          <cell r="BS71">
            <v>0.73832160000000002</v>
          </cell>
          <cell r="BV71">
            <v>0.73832160000000002</v>
          </cell>
          <cell r="BX71">
            <v>0</v>
          </cell>
          <cell r="CC71">
            <v>0</v>
          </cell>
          <cell r="CH71">
            <v>0</v>
          </cell>
          <cell r="CI71">
            <v>0</v>
          </cell>
          <cell r="CJ71">
            <v>0</v>
          </cell>
          <cell r="CK71">
            <v>0</v>
          </cell>
          <cell r="CL71">
            <v>0</v>
          </cell>
          <cell r="CM71">
            <v>0.73832160000000002</v>
          </cell>
          <cell r="CN71">
            <v>0</v>
          </cell>
          <cell r="CO71">
            <v>0</v>
          </cell>
          <cell r="CP71">
            <v>0.73832160000000002</v>
          </cell>
          <cell r="CQ71">
            <v>0</v>
          </cell>
        </row>
        <row r="72">
          <cell r="A72" t="str">
            <v>1.1.4.245</v>
          </cell>
          <cell r="B72" t="str">
            <v>Строительство КЛ-0,4кВ ТП-4 2х1600кВА Марьина гора до ж/д №20 ВРУ2</v>
          </cell>
          <cell r="C72" t="str">
            <v>G</v>
          </cell>
          <cell r="D72" t="str">
            <v>G_1.1.4.245</v>
          </cell>
          <cell r="E72" t="str">
            <v>C</v>
          </cell>
          <cell r="F72">
            <v>2021</v>
          </cell>
          <cell r="G72">
            <v>2021</v>
          </cell>
          <cell r="J72">
            <v>0</v>
          </cell>
          <cell r="M72">
            <v>0.36089880000000002</v>
          </cell>
          <cell r="U72">
            <v>0</v>
          </cell>
          <cell r="V72">
            <v>0.36089880000000002</v>
          </cell>
          <cell r="Y72">
            <v>0.36089880000000002</v>
          </cell>
          <cell r="BD72">
            <v>0</v>
          </cell>
          <cell r="BI72">
            <v>0</v>
          </cell>
          <cell r="BN72">
            <v>0</v>
          </cell>
          <cell r="BS72">
            <v>0.36089880000000002</v>
          </cell>
          <cell r="BV72">
            <v>0.36089880000000002</v>
          </cell>
          <cell r="BX72">
            <v>0</v>
          </cell>
          <cell r="CC72">
            <v>0</v>
          </cell>
          <cell r="CH72">
            <v>0</v>
          </cell>
          <cell r="CI72">
            <v>0</v>
          </cell>
          <cell r="CJ72">
            <v>0</v>
          </cell>
          <cell r="CK72">
            <v>0</v>
          </cell>
          <cell r="CL72">
            <v>0</v>
          </cell>
          <cell r="CM72">
            <v>0.36089880000000002</v>
          </cell>
          <cell r="CN72">
            <v>0</v>
          </cell>
          <cell r="CO72">
            <v>0</v>
          </cell>
          <cell r="CP72">
            <v>0.36089880000000002</v>
          </cell>
          <cell r="CQ72">
            <v>0</v>
          </cell>
        </row>
        <row r="73">
          <cell r="A73" t="str">
            <v>1.1.4.246</v>
          </cell>
          <cell r="B73" t="str">
            <v>Строительство КЛ-0,4кВ РП(ТП)-1 2х1000кВА Марьина гора до ж/д№26 ВРУ1</v>
          </cell>
          <cell r="C73" t="str">
            <v>G</v>
          </cell>
          <cell r="D73" t="str">
            <v>G_1.1.4.246</v>
          </cell>
          <cell r="E73" t="str">
            <v>C</v>
          </cell>
          <cell r="F73">
            <v>2022</v>
          </cell>
          <cell r="G73">
            <v>2022</v>
          </cell>
          <cell r="J73">
            <v>0</v>
          </cell>
          <cell r="M73">
            <v>1.0027044000000001</v>
          </cell>
          <cell r="U73">
            <v>0</v>
          </cell>
          <cell r="V73">
            <v>1.0027044000000001</v>
          </cell>
          <cell r="Y73">
            <v>1.0027044000000001</v>
          </cell>
          <cell r="BD73">
            <v>0</v>
          </cell>
          <cell r="BI73">
            <v>0</v>
          </cell>
          <cell r="BN73">
            <v>0</v>
          </cell>
          <cell r="BS73">
            <v>0</v>
          </cell>
          <cell r="BX73">
            <v>0</v>
          </cell>
          <cell r="CC73">
            <v>1.0027044000000001</v>
          </cell>
          <cell r="CF73">
            <v>1.0027044000000001</v>
          </cell>
          <cell r="CH73">
            <v>0</v>
          </cell>
          <cell r="CI73">
            <v>0</v>
          </cell>
          <cell r="CJ73">
            <v>0</v>
          </cell>
          <cell r="CK73">
            <v>0</v>
          </cell>
          <cell r="CL73">
            <v>0</v>
          </cell>
          <cell r="CM73">
            <v>1.0027044000000001</v>
          </cell>
          <cell r="CN73">
            <v>0</v>
          </cell>
          <cell r="CO73">
            <v>0</v>
          </cell>
          <cell r="CP73">
            <v>1.0027044000000001</v>
          </cell>
          <cell r="CQ73">
            <v>0</v>
          </cell>
        </row>
        <row r="74">
          <cell r="A74" t="str">
            <v>1.1.4.247</v>
          </cell>
          <cell r="B74" t="str">
            <v>Строительство КЛ-0,4кВ РП(ТП)-1 2х1000кВА Марьина гора до ж/д№26 ВРУ2</v>
          </cell>
          <cell r="C74" t="str">
            <v>G</v>
          </cell>
          <cell r="D74" t="str">
            <v>G_1.1.4.247</v>
          </cell>
          <cell r="E74" t="str">
            <v>C</v>
          </cell>
          <cell r="F74">
            <v>2022</v>
          </cell>
          <cell r="G74">
            <v>2022</v>
          </cell>
          <cell r="J74">
            <v>0</v>
          </cell>
          <cell r="M74">
            <v>0.47904839999999999</v>
          </cell>
          <cell r="U74">
            <v>0</v>
          </cell>
          <cell r="V74">
            <v>0.47904839999999999</v>
          </cell>
          <cell r="Y74">
            <v>0.47904839999999999</v>
          </cell>
          <cell r="BD74">
            <v>0</v>
          </cell>
          <cell r="BI74">
            <v>0</v>
          </cell>
          <cell r="BN74">
            <v>0</v>
          </cell>
          <cell r="BS74">
            <v>0</v>
          </cell>
          <cell r="BX74">
            <v>0</v>
          </cell>
          <cell r="CC74">
            <v>0.47904839999999999</v>
          </cell>
          <cell r="CF74">
            <v>0.47904839999999999</v>
          </cell>
          <cell r="CH74">
            <v>0</v>
          </cell>
          <cell r="CI74">
            <v>0</v>
          </cell>
          <cell r="CJ74">
            <v>0</v>
          </cell>
          <cell r="CK74">
            <v>0</v>
          </cell>
          <cell r="CL74">
            <v>0</v>
          </cell>
          <cell r="CM74">
            <v>0.47904839999999999</v>
          </cell>
          <cell r="CN74">
            <v>0</v>
          </cell>
          <cell r="CO74">
            <v>0</v>
          </cell>
          <cell r="CP74">
            <v>0.47904839999999999</v>
          </cell>
          <cell r="CQ74">
            <v>0</v>
          </cell>
        </row>
        <row r="75">
          <cell r="A75" t="str">
            <v>1.1.4.248</v>
          </cell>
          <cell r="B75" t="str">
            <v>Строительство КЛ-0,4кВ РП(ТП)-1 2х1000кВА Марьина гора до ж/д№26 ВРУ3</v>
          </cell>
          <cell r="C75" t="str">
            <v>G</v>
          </cell>
          <cell r="D75" t="str">
            <v>G_1.1.4.248</v>
          </cell>
          <cell r="E75" t="str">
            <v>C</v>
          </cell>
          <cell r="F75">
            <v>2022</v>
          </cell>
          <cell r="G75">
            <v>2022</v>
          </cell>
          <cell r="J75">
            <v>0</v>
          </cell>
          <cell r="M75">
            <v>1.0027044000000001</v>
          </cell>
          <cell r="U75">
            <v>0</v>
          </cell>
          <cell r="V75">
            <v>1.0027044000000001</v>
          </cell>
          <cell r="Y75">
            <v>1.0027044000000001</v>
          </cell>
          <cell r="BD75">
            <v>0</v>
          </cell>
          <cell r="BI75">
            <v>0</v>
          </cell>
          <cell r="BN75">
            <v>0</v>
          </cell>
          <cell r="BS75">
            <v>0</v>
          </cell>
          <cell r="BX75">
            <v>0</v>
          </cell>
          <cell r="CC75">
            <v>1.0027044000000001</v>
          </cell>
          <cell r="CF75">
            <v>1.0027044000000001</v>
          </cell>
          <cell r="CH75">
            <v>0</v>
          </cell>
          <cell r="CI75">
            <v>0</v>
          </cell>
          <cell r="CJ75">
            <v>0</v>
          </cell>
          <cell r="CK75">
            <v>0</v>
          </cell>
          <cell r="CL75">
            <v>0</v>
          </cell>
          <cell r="CM75">
            <v>1.0027044000000001</v>
          </cell>
          <cell r="CN75">
            <v>0</v>
          </cell>
          <cell r="CO75">
            <v>0</v>
          </cell>
          <cell r="CP75">
            <v>1.0027044000000001</v>
          </cell>
          <cell r="CQ75">
            <v>0</v>
          </cell>
        </row>
        <row r="76">
          <cell r="A76" t="str">
            <v>1.1.4.249</v>
          </cell>
          <cell r="B76" t="str">
            <v>Строительство КЛ-0,4кВ  РП(ТП)-1 2х1000кВА Марьина гора до ж/д№25 ВРУ1</v>
          </cell>
          <cell r="C76" t="str">
            <v>G</v>
          </cell>
          <cell r="D76" t="str">
            <v>G_1.1.4.249</v>
          </cell>
          <cell r="E76" t="str">
            <v>C</v>
          </cell>
          <cell r="F76">
            <v>2022</v>
          </cell>
          <cell r="G76">
            <v>2022</v>
          </cell>
          <cell r="J76">
            <v>0</v>
          </cell>
          <cell r="M76">
            <v>1.7778936000000001</v>
          </cell>
          <cell r="U76">
            <v>0</v>
          </cell>
          <cell r="V76">
            <v>1.7778936000000001</v>
          </cell>
          <cell r="Y76">
            <v>1.7778936000000001</v>
          </cell>
          <cell r="BD76">
            <v>0</v>
          </cell>
          <cell r="BI76">
            <v>0</v>
          </cell>
          <cell r="BN76">
            <v>0</v>
          </cell>
          <cell r="BS76">
            <v>0</v>
          </cell>
          <cell r="BX76">
            <v>0</v>
          </cell>
          <cell r="CC76">
            <v>1.7778936000000001</v>
          </cell>
          <cell r="CF76">
            <v>1.7778936000000001</v>
          </cell>
          <cell r="CH76">
            <v>0</v>
          </cell>
          <cell r="CI76">
            <v>0</v>
          </cell>
          <cell r="CJ76">
            <v>0</v>
          </cell>
          <cell r="CK76">
            <v>0</v>
          </cell>
          <cell r="CL76">
            <v>0</v>
          </cell>
          <cell r="CM76">
            <v>1.7778936000000001</v>
          </cell>
          <cell r="CN76">
            <v>0</v>
          </cell>
          <cell r="CO76">
            <v>0</v>
          </cell>
          <cell r="CP76">
            <v>1.7778936000000001</v>
          </cell>
          <cell r="CQ76">
            <v>0</v>
          </cell>
        </row>
        <row r="77">
          <cell r="A77" t="str">
            <v>1.1.4.250</v>
          </cell>
          <cell r="B77" t="str">
            <v>Строительство КЛ-0,4кВ РП(ТП)-1 2х1000кВА Марьина гора до ж/д№25 ВРУ2</v>
          </cell>
          <cell r="C77" t="str">
            <v>G</v>
          </cell>
          <cell r="D77" t="str">
            <v>G_1.1.4.250</v>
          </cell>
          <cell r="E77" t="str">
            <v>C</v>
          </cell>
          <cell r="F77">
            <v>2022</v>
          </cell>
          <cell r="G77">
            <v>2022</v>
          </cell>
          <cell r="J77">
            <v>0</v>
          </cell>
          <cell r="M77">
            <v>0.82524600000000004</v>
          </cell>
          <cell r="U77">
            <v>0</v>
          </cell>
          <cell r="V77">
            <v>0.82524600000000004</v>
          </cell>
          <cell r="Y77">
            <v>0.82524600000000004</v>
          </cell>
          <cell r="BD77">
            <v>0</v>
          </cell>
          <cell r="BI77">
            <v>0</v>
          </cell>
          <cell r="BN77">
            <v>0</v>
          </cell>
          <cell r="BS77">
            <v>0</v>
          </cell>
          <cell r="BX77">
            <v>0</v>
          </cell>
          <cell r="CC77">
            <v>0.82524600000000004</v>
          </cell>
          <cell r="CF77">
            <v>0.82524600000000004</v>
          </cell>
          <cell r="CH77">
            <v>0</v>
          </cell>
          <cell r="CI77">
            <v>0</v>
          </cell>
          <cell r="CJ77">
            <v>0</v>
          </cell>
          <cell r="CK77">
            <v>0</v>
          </cell>
          <cell r="CL77">
            <v>0</v>
          </cell>
          <cell r="CM77">
            <v>0.82524600000000004</v>
          </cell>
          <cell r="CN77">
            <v>0</v>
          </cell>
          <cell r="CO77">
            <v>0</v>
          </cell>
          <cell r="CP77">
            <v>0.82524600000000004</v>
          </cell>
          <cell r="CQ77">
            <v>0</v>
          </cell>
        </row>
        <row r="78">
          <cell r="A78" t="str">
            <v>1.1.4.251</v>
          </cell>
          <cell r="B78" t="str">
            <v>Строительство КЛ-0,4кВ РП(ТП)-1 2х1000кВА Марьина гора до ж/д№25 ВРУ3</v>
          </cell>
          <cell r="C78" t="str">
            <v>G</v>
          </cell>
          <cell r="D78" t="str">
            <v>G_1.1.4.251</v>
          </cell>
          <cell r="E78" t="str">
            <v>C</v>
          </cell>
          <cell r="F78">
            <v>2022</v>
          </cell>
          <cell r="G78">
            <v>2022</v>
          </cell>
          <cell r="J78">
            <v>0</v>
          </cell>
          <cell r="M78">
            <v>2.0255543999999999</v>
          </cell>
          <cell r="U78">
            <v>0</v>
          </cell>
          <cell r="V78">
            <v>2.0255543999999999</v>
          </cell>
          <cell r="Y78">
            <v>2.0255543999999999</v>
          </cell>
          <cell r="BD78">
            <v>0</v>
          </cell>
          <cell r="BI78">
            <v>0</v>
          </cell>
          <cell r="BN78">
            <v>0</v>
          </cell>
          <cell r="BS78">
            <v>0</v>
          </cell>
          <cell r="BX78">
            <v>0</v>
          </cell>
          <cell r="CC78">
            <v>2.0255543999999999</v>
          </cell>
          <cell r="CF78">
            <v>2.0255543999999999</v>
          </cell>
          <cell r="CH78">
            <v>0</v>
          </cell>
          <cell r="CI78">
            <v>0</v>
          </cell>
          <cell r="CJ78">
            <v>0</v>
          </cell>
          <cell r="CK78">
            <v>0</v>
          </cell>
          <cell r="CL78">
            <v>0</v>
          </cell>
          <cell r="CM78">
            <v>2.0255543999999999</v>
          </cell>
          <cell r="CN78">
            <v>0</v>
          </cell>
          <cell r="CO78">
            <v>0</v>
          </cell>
          <cell r="CP78">
            <v>2.0255543999999999</v>
          </cell>
          <cell r="CQ78">
            <v>0</v>
          </cell>
        </row>
        <row r="79">
          <cell r="A79" t="str">
            <v>1.1.4.252</v>
          </cell>
          <cell r="B79" t="str">
            <v>Строительство КЛ-0,4кВ РП(ТП)-1 2х1000кВА Марьина гора до ж/д№25 ВРУ4</v>
          </cell>
          <cell r="C79" t="str">
            <v>G</v>
          </cell>
          <cell r="D79" t="str">
            <v>G_1.1.4.252</v>
          </cell>
          <cell r="E79" t="str">
            <v>C</v>
          </cell>
          <cell r="F79">
            <v>2022</v>
          </cell>
          <cell r="G79">
            <v>2022</v>
          </cell>
          <cell r="J79">
            <v>0</v>
          </cell>
          <cell r="M79">
            <v>0.93072840000000001</v>
          </cell>
          <cell r="U79">
            <v>0</v>
          </cell>
          <cell r="V79">
            <v>0.93072840000000001</v>
          </cell>
          <cell r="Y79">
            <v>0.93072840000000001</v>
          </cell>
          <cell r="BD79">
            <v>0</v>
          </cell>
          <cell r="BI79">
            <v>0</v>
          </cell>
          <cell r="BN79">
            <v>0</v>
          </cell>
          <cell r="BS79">
            <v>0</v>
          </cell>
          <cell r="BX79">
            <v>0</v>
          </cell>
          <cell r="CC79">
            <v>0.93072840000000001</v>
          </cell>
          <cell r="CF79">
            <v>0.93072840000000001</v>
          </cell>
          <cell r="CH79">
            <v>0</v>
          </cell>
          <cell r="CI79">
            <v>0</v>
          </cell>
          <cell r="CJ79">
            <v>0</v>
          </cell>
          <cell r="CK79">
            <v>0</v>
          </cell>
          <cell r="CL79">
            <v>0</v>
          </cell>
          <cell r="CM79">
            <v>0.93072840000000001</v>
          </cell>
          <cell r="CN79">
            <v>0</v>
          </cell>
          <cell r="CO79">
            <v>0</v>
          </cell>
          <cell r="CP79">
            <v>0.93072840000000001</v>
          </cell>
          <cell r="CQ79">
            <v>0</v>
          </cell>
        </row>
        <row r="80">
          <cell r="A80" t="str">
            <v>1.1.4.253</v>
          </cell>
          <cell r="B80" t="str">
            <v>Строительство КЛ-0,4кВ РП(ТП)-1 2х1000кВА Марьина гора до ж/д№25 ВРУ5</v>
          </cell>
          <cell r="C80" t="str">
            <v>G</v>
          </cell>
          <cell r="D80" t="str">
            <v>G_1.1.4.253</v>
          </cell>
          <cell r="E80" t="str">
            <v>C</v>
          </cell>
          <cell r="F80">
            <v>2022</v>
          </cell>
          <cell r="G80">
            <v>2022</v>
          </cell>
          <cell r="J80">
            <v>0</v>
          </cell>
          <cell r="M80">
            <v>0.15273120000000001</v>
          </cell>
          <cell r="U80">
            <v>0</v>
          </cell>
          <cell r="V80">
            <v>0.15273120000000001</v>
          </cell>
          <cell r="Y80">
            <v>0.15273120000000001</v>
          </cell>
          <cell r="BD80">
            <v>0</v>
          </cell>
          <cell r="BI80">
            <v>0</v>
          </cell>
          <cell r="BN80">
            <v>0</v>
          </cell>
          <cell r="BS80">
            <v>0</v>
          </cell>
          <cell r="BX80">
            <v>0</v>
          </cell>
          <cell r="CC80">
            <v>0.15273120000000001</v>
          </cell>
          <cell r="CF80">
            <v>0.15273120000000001</v>
          </cell>
          <cell r="CH80">
            <v>0</v>
          </cell>
          <cell r="CI80">
            <v>0</v>
          </cell>
          <cell r="CJ80">
            <v>0</v>
          </cell>
          <cell r="CK80">
            <v>0</v>
          </cell>
          <cell r="CL80">
            <v>0</v>
          </cell>
          <cell r="CM80">
            <v>0.15273120000000001</v>
          </cell>
          <cell r="CN80">
            <v>0</v>
          </cell>
          <cell r="CO80">
            <v>0</v>
          </cell>
          <cell r="CP80">
            <v>0.15273120000000001</v>
          </cell>
          <cell r="CQ80">
            <v>0</v>
          </cell>
        </row>
        <row r="81">
          <cell r="A81" t="str">
            <v>1.1.4.254</v>
          </cell>
          <cell r="B81" t="str">
            <v>Строительство КЛ-0,4кВ РП(ТП)-1 2х1000кВА Марьина гора до ж/д№25 ВРУ6</v>
          </cell>
          <cell r="C81" t="str">
            <v>G</v>
          </cell>
          <cell r="D81" t="str">
            <v>G_1.1.4.254</v>
          </cell>
          <cell r="E81" t="str">
            <v>C</v>
          </cell>
          <cell r="F81">
            <v>2022</v>
          </cell>
          <cell r="G81">
            <v>2022</v>
          </cell>
          <cell r="J81">
            <v>0</v>
          </cell>
          <cell r="M81">
            <v>0.15273120000000001</v>
          </cell>
          <cell r="U81">
            <v>0</v>
          </cell>
          <cell r="V81">
            <v>0.15273120000000001</v>
          </cell>
          <cell r="Y81">
            <v>0.15273120000000001</v>
          </cell>
          <cell r="BD81">
            <v>0</v>
          </cell>
          <cell r="BI81">
            <v>0</v>
          </cell>
          <cell r="BN81">
            <v>0</v>
          </cell>
          <cell r="BS81">
            <v>0</v>
          </cell>
          <cell r="BX81">
            <v>0</v>
          </cell>
          <cell r="CC81">
            <v>0.15273120000000001</v>
          </cell>
          <cell r="CF81">
            <v>0.15273120000000001</v>
          </cell>
          <cell r="CH81">
            <v>0</v>
          </cell>
          <cell r="CI81">
            <v>0</v>
          </cell>
          <cell r="CJ81">
            <v>0</v>
          </cell>
          <cell r="CK81">
            <v>0</v>
          </cell>
          <cell r="CL81">
            <v>0</v>
          </cell>
          <cell r="CM81">
            <v>0.15273120000000001</v>
          </cell>
          <cell r="CN81">
            <v>0</v>
          </cell>
          <cell r="CO81">
            <v>0</v>
          </cell>
          <cell r="CP81">
            <v>0.15273120000000001</v>
          </cell>
          <cell r="CQ81">
            <v>0</v>
          </cell>
        </row>
        <row r="82">
          <cell r="A82" t="str">
            <v>1.1.4.255</v>
          </cell>
          <cell r="B82" t="str">
            <v xml:space="preserve">Строительство КЛ-0,4кВ ТП-237-Набережный 6 </v>
          </cell>
          <cell r="C82" t="str">
            <v>G</v>
          </cell>
          <cell r="D82" t="str">
            <v>G_1.1.4.255</v>
          </cell>
          <cell r="E82" t="str">
            <v>C</v>
          </cell>
          <cell r="F82">
            <v>2021</v>
          </cell>
          <cell r="G82">
            <v>2021</v>
          </cell>
          <cell r="J82">
            <v>0</v>
          </cell>
          <cell r="M82">
            <v>0.2244768</v>
          </cell>
          <cell r="U82">
            <v>0</v>
          </cell>
          <cell r="V82">
            <v>0.2244768</v>
          </cell>
          <cell r="Y82">
            <v>0.2244768</v>
          </cell>
          <cell r="BD82">
            <v>0</v>
          </cell>
          <cell r="BI82">
            <v>0</v>
          </cell>
          <cell r="BN82">
            <v>0</v>
          </cell>
          <cell r="BS82">
            <v>0.2244768</v>
          </cell>
          <cell r="BV82">
            <v>0.2244768</v>
          </cell>
          <cell r="BX82">
            <v>0</v>
          </cell>
          <cell r="CC82">
            <v>0</v>
          </cell>
          <cell r="CH82">
            <v>0</v>
          </cell>
          <cell r="CI82">
            <v>0</v>
          </cell>
          <cell r="CJ82">
            <v>0</v>
          </cell>
          <cell r="CK82">
            <v>0</v>
          </cell>
          <cell r="CL82">
            <v>0</v>
          </cell>
          <cell r="CM82">
            <v>0.2244768</v>
          </cell>
          <cell r="CN82">
            <v>0</v>
          </cell>
          <cell r="CO82">
            <v>0</v>
          </cell>
          <cell r="CP82">
            <v>0.2244768</v>
          </cell>
          <cell r="CQ82">
            <v>0</v>
          </cell>
        </row>
        <row r="83">
          <cell r="A83" t="str">
            <v>1.1.4.256</v>
          </cell>
          <cell r="B83" t="str">
            <v xml:space="preserve">Строительство КЛ-0,4кВ ТП-237-Набережный 8 </v>
          </cell>
          <cell r="C83" t="str">
            <v>G</v>
          </cell>
          <cell r="D83" t="str">
            <v>G_1.1.4.256</v>
          </cell>
          <cell r="E83" t="str">
            <v>C</v>
          </cell>
          <cell r="F83">
            <v>2021</v>
          </cell>
          <cell r="G83">
            <v>2021</v>
          </cell>
          <cell r="J83">
            <v>0</v>
          </cell>
          <cell r="M83">
            <v>0.47157719999999997</v>
          </cell>
          <cell r="U83">
            <v>0</v>
          </cell>
          <cell r="V83">
            <v>0.47157719999999997</v>
          </cell>
          <cell r="Y83">
            <v>0.47157719999999997</v>
          </cell>
          <cell r="BD83">
            <v>0</v>
          </cell>
          <cell r="BI83">
            <v>0</v>
          </cell>
          <cell r="BN83">
            <v>0</v>
          </cell>
          <cell r="BS83">
            <v>0.47157719999999997</v>
          </cell>
          <cell r="BV83">
            <v>0.47157719999999997</v>
          </cell>
          <cell r="BX83">
            <v>0</v>
          </cell>
          <cell r="CC83">
            <v>0</v>
          </cell>
          <cell r="CH83">
            <v>0</v>
          </cell>
          <cell r="CI83">
            <v>0</v>
          </cell>
          <cell r="CJ83">
            <v>0</v>
          </cell>
          <cell r="CK83">
            <v>0</v>
          </cell>
          <cell r="CL83">
            <v>0</v>
          </cell>
          <cell r="CM83">
            <v>0.47157719999999997</v>
          </cell>
          <cell r="CN83">
            <v>0</v>
          </cell>
          <cell r="CO83">
            <v>0</v>
          </cell>
          <cell r="CP83">
            <v>0.47157719999999997</v>
          </cell>
          <cell r="CQ83">
            <v>0</v>
          </cell>
        </row>
        <row r="84">
          <cell r="A84" t="str">
            <v>1.1.4.257</v>
          </cell>
          <cell r="B84" t="str">
            <v xml:space="preserve">Строительство КЛ-0,4кВ  ТП-243-Кукуевицкого 10/4 </v>
          </cell>
          <cell r="C84" t="str">
            <v>G</v>
          </cell>
          <cell r="D84" t="str">
            <v>G_1.1.4.257</v>
          </cell>
          <cell r="E84" t="str">
            <v>C</v>
          </cell>
          <cell r="F84">
            <v>2021</v>
          </cell>
          <cell r="G84">
            <v>2021</v>
          </cell>
          <cell r="J84">
            <v>0</v>
          </cell>
          <cell r="M84">
            <v>0.42918600000000001</v>
          </cell>
          <cell r="U84">
            <v>0</v>
          </cell>
          <cell r="V84">
            <v>0.42918600000000001</v>
          </cell>
          <cell r="Y84">
            <v>0.42918600000000001</v>
          </cell>
          <cell r="BD84">
            <v>0</v>
          </cell>
          <cell r="BI84">
            <v>0</v>
          </cell>
          <cell r="BN84">
            <v>0</v>
          </cell>
          <cell r="BS84">
            <v>0.42918600000000001</v>
          </cell>
          <cell r="BV84">
            <v>0.42918600000000001</v>
          </cell>
          <cell r="BX84">
            <v>0</v>
          </cell>
          <cell r="CC84">
            <v>0</v>
          </cell>
          <cell r="CH84">
            <v>0</v>
          </cell>
          <cell r="CI84">
            <v>0</v>
          </cell>
          <cell r="CJ84">
            <v>0</v>
          </cell>
          <cell r="CK84">
            <v>0</v>
          </cell>
          <cell r="CL84">
            <v>0</v>
          </cell>
          <cell r="CM84">
            <v>0.42918600000000001</v>
          </cell>
          <cell r="CN84">
            <v>0</v>
          </cell>
          <cell r="CO84">
            <v>0</v>
          </cell>
          <cell r="CP84">
            <v>0.42918600000000001</v>
          </cell>
          <cell r="CQ84">
            <v>0</v>
          </cell>
        </row>
        <row r="85">
          <cell r="A85" t="str">
            <v>1.1.4.258</v>
          </cell>
          <cell r="B85" t="str">
            <v>Строительство КЛ-0,4кВ РП(ТП) (стр.12) мкр.39 до ж/д№3.1 ВРУ1</v>
          </cell>
          <cell r="C85" t="str">
            <v>G</v>
          </cell>
          <cell r="D85" t="str">
            <v>G_1.1.4.258</v>
          </cell>
          <cell r="E85" t="str">
            <v>C</v>
          </cell>
          <cell r="F85">
            <v>2022</v>
          </cell>
          <cell r="G85">
            <v>2022</v>
          </cell>
          <cell r="J85">
            <v>0</v>
          </cell>
          <cell r="M85">
            <v>0.55641839999999998</v>
          </cell>
          <cell r="U85">
            <v>0</v>
          </cell>
          <cell r="V85">
            <v>0.55641839999999998</v>
          </cell>
          <cell r="Y85">
            <v>0.55641839999999998</v>
          </cell>
          <cell r="BD85">
            <v>0</v>
          </cell>
          <cell r="BI85">
            <v>0</v>
          </cell>
          <cell r="BN85">
            <v>0</v>
          </cell>
          <cell r="BS85">
            <v>0</v>
          </cell>
          <cell r="BX85">
            <v>0</v>
          </cell>
          <cell r="CC85">
            <v>0.55641839999999998</v>
          </cell>
          <cell r="CF85">
            <v>0.55641839999999998</v>
          </cell>
          <cell r="CH85">
            <v>0</v>
          </cell>
          <cell r="CI85">
            <v>0</v>
          </cell>
          <cell r="CJ85">
            <v>0</v>
          </cell>
          <cell r="CK85">
            <v>0</v>
          </cell>
          <cell r="CL85">
            <v>0</v>
          </cell>
          <cell r="CM85">
            <v>0.55641839999999998</v>
          </cell>
          <cell r="CN85">
            <v>0</v>
          </cell>
          <cell r="CO85">
            <v>0</v>
          </cell>
          <cell r="CP85">
            <v>0.55641839999999998</v>
          </cell>
          <cell r="CQ85">
            <v>0</v>
          </cell>
        </row>
        <row r="86">
          <cell r="A86" t="str">
            <v>1.1.4.259</v>
          </cell>
          <cell r="B86" t="str">
            <v>Строительство КЛ-0,4кВ РП(ТП) (стр.12) мкр.39 до ж/д№3.1 ВРУ2</v>
          </cell>
          <cell r="C86" t="str">
            <v>G</v>
          </cell>
          <cell r="D86" t="str">
            <v>G_1.1.4.259</v>
          </cell>
          <cell r="E86" t="str">
            <v>C</v>
          </cell>
          <cell r="F86">
            <v>2022</v>
          </cell>
          <cell r="G86">
            <v>2022</v>
          </cell>
          <cell r="J86">
            <v>0</v>
          </cell>
          <cell r="M86">
            <v>0.65812440000000005</v>
          </cell>
          <cell r="U86">
            <v>0</v>
          </cell>
          <cell r="V86">
            <v>0.65812440000000005</v>
          </cell>
          <cell r="Y86">
            <v>0.65812440000000005</v>
          </cell>
          <cell r="BD86">
            <v>0</v>
          </cell>
          <cell r="BI86">
            <v>0</v>
          </cell>
          <cell r="BN86">
            <v>0</v>
          </cell>
          <cell r="BS86">
            <v>0</v>
          </cell>
          <cell r="BX86">
            <v>0</v>
          </cell>
          <cell r="CC86">
            <v>0.65812440000000005</v>
          </cell>
          <cell r="CF86">
            <v>0.65812440000000005</v>
          </cell>
          <cell r="CH86">
            <v>0</v>
          </cell>
          <cell r="CI86">
            <v>0</v>
          </cell>
          <cell r="CJ86">
            <v>0</v>
          </cell>
          <cell r="CK86">
            <v>0</v>
          </cell>
          <cell r="CL86">
            <v>0</v>
          </cell>
          <cell r="CM86">
            <v>0.65812440000000005</v>
          </cell>
          <cell r="CN86">
            <v>0</v>
          </cell>
          <cell r="CO86">
            <v>0</v>
          </cell>
          <cell r="CP86">
            <v>0.65812440000000005</v>
          </cell>
          <cell r="CQ86">
            <v>0</v>
          </cell>
        </row>
        <row r="87">
          <cell r="A87" t="str">
            <v>1.1.4.260</v>
          </cell>
          <cell r="B87" t="str">
            <v>Строительство КЛ-0,4кВ РП(ТП) (стр.12) мкр.39 до ж/д№3.2 ВРУ1</v>
          </cell>
          <cell r="C87" t="str">
            <v>G</v>
          </cell>
          <cell r="D87" t="str">
            <v>G_1.1.4.260</v>
          </cell>
          <cell r="E87" t="str">
            <v>C</v>
          </cell>
          <cell r="F87">
            <v>2022</v>
          </cell>
          <cell r="G87">
            <v>2022</v>
          </cell>
          <cell r="J87">
            <v>0</v>
          </cell>
          <cell r="M87">
            <v>0.89975159999999998</v>
          </cell>
          <cell r="U87">
            <v>0</v>
          </cell>
          <cell r="V87">
            <v>0.89975159999999998</v>
          </cell>
          <cell r="Y87">
            <v>0.89975159999999998</v>
          </cell>
          <cell r="BD87">
            <v>0</v>
          </cell>
          <cell r="BI87">
            <v>0</v>
          </cell>
          <cell r="BN87">
            <v>0</v>
          </cell>
          <cell r="BS87">
            <v>0</v>
          </cell>
          <cell r="BX87">
            <v>0</v>
          </cell>
          <cell r="CC87">
            <v>0.89975159999999998</v>
          </cell>
          <cell r="CF87">
            <v>0.89975159999999998</v>
          </cell>
          <cell r="CH87">
            <v>0</v>
          </cell>
          <cell r="CI87">
            <v>0</v>
          </cell>
          <cell r="CJ87">
            <v>0</v>
          </cell>
          <cell r="CK87">
            <v>0</v>
          </cell>
          <cell r="CL87">
            <v>0</v>
          </cell>
          <cell r="CM87">
            <v>0.89975159999999998</v>
          </cell>
          <cell r="CN87">
            <v>0</v>
          </cell>
          <cell r="CO87">
            <v>0</v>
          </cell>
          <cell r="CP87">
            <v>0.89975159999999998</v>
          </cell>
          <cell r="CQ87">
            <v>0</v>
          </cell>
        </row>
        <row r="88">
          <cell r="A88" t="str">
            <v>1.1.4.261</v>
          </cell>
          <cell r="B88" t="str">
            <v>Строительство КЛ-0,4кВ РП(ТП) (стр.12) мкр.39 до ж/д№3.2 ВРУ2</v>
          </cell>
          <cell r="C88" t="str">
            <v>G</v>
          </cell>
          <cell r="D88" t="str">
            <v>G_1.1.4.261</v>
          </cell>
          <cell r="E88" t="str">
            <v>C</v>
          </cell>
          <cell r="F88">
            <v>2022</v>
          </cell>
          <cell r="G88">
            <v>2022</v>
          </cell>
          <cell r="J88">
            <v>0</v>
          </cell>
          <cell r="M88">
            <v>1.0066523999999999</v>
          </cell>
          <cell r="U88">
            <v>0</v>
          </cell>
          <cell r="V88">
            <v>1.0066523999999999</v>
          </cell>
          <cell r="Y88">
            <v>1.0066523999999999</v>
          </cell>
          <cell r="BD88">
            <v>0</v>
          </cell>
          <cell r="BI88">
            <v>0</v>
          </cell>
          <cell r="BN88">
            <v>0</v>
          </cell>
          <cell r="BS88">
            <v>0</v>
          </cell>
          <cell r="BX88">
            <v>0</v>
          </cell>
          <cell r="CC88">
            <v>1.0066523999999999</v>
          </cell>
          <cell r="CF88">
            <v>1.0066523999999999</v>
          </cell>
          <cell r="CH88">
            <v>0</v>
          </cell>
          <cell r="CI88">
            <v>0</v>
          </cell>
          <cell r="CJ88">
            <v>0</v>
          </cell>
          <cell r="CK88">
            <v>0</v>
          </cell>
          <cell r="CL88">
            <v>0</v>
          </cell>
          <cell r="CM88">
            <v>1.0066523999999999</v>
          </cell>
          <cell r="CN88">
            <v>0</v>
          </cell>
          <cell r="CO88">
            <v>0</v>
          </cell>
          <cell r="CP88">
            <v>1.0066523999999999</v>
          </cell>
          <cell r="CQ88">
            <v>0</v>
          </cell>
        </row>
        <row r="89">
          <cell r="A89" t="str">
            <v>1.1.4.262</v>
          </cell>
          <cell r="B89" t="str">
            <v>Строительство КЛ-0,4кВ  от ТП-265 до ж/д Майская,14</v>
          </cell>
          <cell r="C89" t="str">
            <v>G</v>
          </cell>
          <cell r="D89" t="str">
            <v>G_1.1.4.262</v>
          </cell>
          <cell r="E89" t="str">
            <v>C</v>
          </cell>
          <cell r="F89">
            <v>2022</v>
          </cell>
          <cell r="G89">
            <v>2022</v>
          </cell>
          <cell r="J89">
            <v>0</v>
          </cell>
          <cell r="M89">
            <v>1.7796084000000001</v>
          </cell>
          <cell r="U89">
            <v>0</v>
          </cell>
          <cell r="V89">
            <v>1.7796084000000001</v>
          </cell>
          <cell r="Y89">
            <v>1.7796084000000001</v>
          </cell>
          <cell r="BD89">
            <v>0</v>
          </cell>
          <cell r="BI89">
            <v>0</v>
          </cell>
          <cell r="BN89">
            <v>0</v>
          </cell>
          <cell r="BS89">
            <v>0</v>
          </cell>
          <cell r="BX89">
            <v>0</v>
          </cell>
          <cell r="CC89">
            <v>1.7796084000000001</v>
          </cell>
          <cell r="CF89">
            <v>1.7796084000000001</v>
          </cell>
          <cell r="CH89">
            <v>0</v>
          </cell>
          <cell r="CI89">
            <v>0</v>
          </cell>
          <cell r="CJ89">
            <v>0</v>
          </cell>
          <cell r="CK89">
            <v>0</v>
          </cell>
          <cell r="CL89">
            <v>0</v>
          </cell>
          <cell r="CM89">
            <v>1.7796084000000001</v>
          </cell>
          <cell r="CN89">
            <v>0</v>
          </cell>
          <cell r="CO89">
            <v>0</v>
          </cell>
          <cell r="CP89">
            <v>1.7796084000000001</v>
          </cell>
          <cell r="CQ89">
            <v>0</v>
          </cell>
        </row>
        <row r="90">
          <cell r="A90" t="str">
            <v>1.1.4.263</v>
          </cell>
          <cell r="B90" t="str">
            <v>Строительство КЛ-0,4кВ ТП-265 до  Бизнесс центр</v>
          </cell>
          <cell r="C90" t="str">
            <v>G</v>
          </cell>
          <cell r="D90" t="str">
            <v>G_1.1.4.263</v>
          </cell>
          <cell r="E90" t="str">
            <v>C</v>
          </cell>
          <cell r="F90">
            <v>2022</v>
          </cell>
          <cell r="G90">
            <v>2022</v>
          </cell>
          <cell r="J90">
            <v>0</v>
          </cell>
          <cell r="M90">
            <v>4.7133599999999998</v>
          </cell>
          <cell r="U90">
            <v>0</v>
          </cell>
          <cell r="V90">
            <v>4.7133599999999998</v>
          </cell>
          <cell r="Y90">
            <v>4.7133599999999998</v>
          </cell>
          <cell r="BD90">
            <v>0</v>
          </cell>
          <cell r="BI90">
            <v>0</v>
          </cell>
          <cell r="BN90">
            <v>0</v>
          </cell>
          <cell r="BS90">
            <v>0</v>
          </cell>
          <cell r="BX90">
            <v>0</v>
          </cell>
          <cell r="CC90">
            <v>4.7133599999999998</v>
          </cell>
          <cell r="CF90">
            <v>4.7133599999999998</v>
          </cell>
          <cell r="CH90">
            <v>0</v>
          </cell>
          <cell r="CI90">
            <v>0</v>
          </cell>
          <cell r="CJ90">
            <v>0</v>
          </cell>
          <cell r="CK90">
            <v>0</v>
          </cell>
          <cell r="CL90">
            <v>0</v>
          </cell>
          <cell r="CM90">
            <v>4.7133599999999998</v>
          </cell>
          <cell r="CN90">
            <v>0</v>
          </cell>
          <cell r="CO90">
            <v>0</v>
          </cell>
          <cell r="CP90">
            <v>4.7133599999999998</v>
          </cell>
          <cell r="CQ90">
            <v>0</v>
          </cell>
        </row>
        <row r="91">
          <cell r="A91" t="str">
            <v>1.1.4.264</v>
          </cell>
          <cell r="B91" t="str">
            <v>Строительство КЛ-0,4кВ ТП-265 до Магазин Техника</v>
          </cell>
          <cell r="C91" t="str">
            <v>G</v>
          </cell>
          <cell r="D91" t="str">
            <v>G_1.1.4.264</v>
          </cell>
          <cell r="E91" t="str">
            <v>C</v>
          </cell>
          <cell r="F91">
            <v>2022</v>
          </cell>
          <cell r="G91">
            <v>2022</v>
          </cell>
          <cell r="J91">
            <v>0</v>
          </cell>
          <cell r="M91">
            <v>2.1631200000000002</v>
          </cell>
          <cell r="U91">
            <v>0</v>
          </cell>
          <cell r="V91">
            <v>2.1631200000000002</v>
          </cell>
          <cell r="Y91">
            <v>2.1631200000000002</v>
          </cell>
          <cell r="BD91">
            <v>0</v>
          </cell>
          <cell r="BI91">
            <v>0</v>
          </cell>
          <cell r="BN91">
            <v>0</v>
          </cell>
          <cell r="BS91">
            <v>0</v>
          </cell>
          <cell r="BX91">
            <v>0</v>
          </cell>
          <cell r="CC91">
            <v>2.1631200000000002</v>
          </cell>
          <cell r="CF91">
            <v>2.1631200000000002</v>
          </cell>
          <cell r="CH91">
            <v>0</v>
          </cell>
          <cell r="CI91">
            <v>0</v>
          </cell>
          <cell r="CJ91">
            <v>0</v>
          </cell>
          <cell r="CK91">
            <v>0</v>
          </cell>
          <cell r="CL91">
            <v>0</v>
          </cell>
          <cell r="CM91">
            <v>2.1631200000000002</v>
          </cell>
          <cell r="CN91">
            <v>0</v>
          </cell>
          <cell r="CO91">
            <v>0</v>
          </cell>
          <cell r="CP91">
            <v>2.1631200000000002</v>
          </cell>
          <cell r="CQ91">
            <v>0</v>
          </cell>
        </row>
        <row r="92">
          <cell r="A92" t="str">
            <v>1.1.4.265</v>
          </cell>
          <cell r="B92" t="str">
            <v>Строительство КЛ-0,4кВ ТП-265 до Торговый Павильон</v>
          </cell>
          <cell r="C92" t="str">
            <v>G</v>
          </cell>
          <cell r="D92" t="str">
            <v>G_1.1.4.265</v>
          </cell>
          <cell r="E92" t="str">
            <v>C</v>
          </cell>
          <cell r="F92">
            <v>2022</v>
          </cell>
          <cell r="G92">
            <v>2022</v>
          </cell>
          <cell r="J92">
            <v>0</v>
          </cell>
          <cell r="M92">
            <v>0.84294840000000004</v>
          </cell>
          <cell r="U92">
            <v>0</v>
          </cell>
          <cell r="V92">
            <v>0.84294840000000004</v>
          </cell>
          <cell r="Y92">
            <v>0.84294840000000004</v>
          </cell>
          <cell r="BD92">
            <v>0</v>
          </cell>
          <cell r="BI92">
            <v>0</v>
          </cell>
          <cell r="BN92">
            <v>0</v>
          </cell>
          <cell r="BS92">
            <v>0</v>
          </cell>
          <cell r="BX92">
            <v>0</v>
          </cell>
          <cell r="CC92">
            <v>0.84294840000000004</v>
          </cell>
          <cell r="CF92">
            <v>0.84294840000000004</v>
          </cell>
          <cell r="CH92">
            <v>0</v>
          </cell>
          <cell r="CI92">
            <v>0</v>
          </cell>
          <cell r="CJ92">
            <v>0</v>
          </cell>
          <cell r="CK92">
            <v>0</v>
          </cell>
          <cell r="CL92">
            <v>0</v>
          </cell>
          <cell r="CM92">
            <v>0.84294840000000004</v>
          </cell>
          <cell r="CN92">
            <v>0</v>
          </cell>
          <cell r="CO92">
            <v>0</v>
          </cell>
          <cell r="CP92">
            <v>0.84294840000000004</v>
          </cell>
          <cell r="CQ92">
            <v>0</v>
          </cell>
        </row>
        <row r="93">
          <cell r="A93" t="str">
            <v>1.1.4.266</v>
          </cell>
          <cell r="B93" t="str">
            <v>Строительство КЛ-0,4кВ ТП-265 до  Потребительский гаражный кооператив Газон</v>
          </cell>
          <cell r="C93" t="str">
            <v>G</v>
          </cell>
          <cell r="D93" t="str">
            <v>G_1.1.4.266</v>
          </cell>
          <cell r="E93" t="str">
            <v>C</v>
          </cell>
          <cell r="F93">
            <v>2022</v>
          </cell>
          <cell r="G93">
            <v>2022</v>
          </cell>
          <cell r="J93">
            <v>0</v>
          </cell>
          <cell r="M93">
            <v>7.80444E-2</v>
          </cell>
          <cell r="U93">
            <v>0</v>
          </cell>
          <cell r="V93">
            <v>7.80444E-2</v>
          </cell>
          <cell r="Y93">
            <v>7.80444E-2</v>
          </cell>
          <cell r="BD93">
            <v>0</v>
          </cell>
          <cell r="BI93">
            <v>0</v>
          </cell>
          <cell r="BN93">
            <v>0</v>
          </cell>
          <cell r="BS93">
            <v>0</v>
          </cell>
          <cell r="BX93">
            <v>0</v>
          </cell>
          <cell r="CC93">
            <v>7.80444E-2</v>
          </cell>
          <cell r="CF93">
            <v>7.80444E-2</v>
          </cell>
          <cell r="CH93">
            <v>0</v>
          </cell>
          <cell r="CI93">
            <v>0</v>
          </cell>
          <cell r="CJ93">
            <v>0</v>
          </cell>
          <cell r="CK93">
            <v>0</v>
          </cell>
          <cell r="CL93">
            <v>0</v>
          </cell>
          <cell r="CM93">
            <v>7.80444E-2</v>
          </cell>
          <cell r="CN93">
            <v>0</v>
          </cell>
          <cell r="CO93">
            <v>0</v>
          </cell>
          <cell r="CP93">
            <v>7.80444E-2</v>
          </cell>
          <cell r="CQ93">
            <v>0</v>
          </cell>
        </row>
        <row r="94">
          <cell r="A94" t="str">
            <v>1.2.1.139</v>
          </cell>
          <cell r="B94" t="str">
            <v>Реконструкция КТПН-782</v>
          </cell>
          <cell r="C94" t="str">
            <v>G</v>
          </cell>
          <cell r="D94" t="str">
            <v>G_1.2.1.139</v>
          </cell>
          <cell r="E94" t="str">
            <v>С</v>
          </cell>
          <cell r="F94">
            <v>2021</v>
          </cell>
          <cell r="G94">
            <v>2021</v>
          </cell>
          <cell r="J94">
            <v>0</v>
          </cell>
          <cell r="M94">
            <v>1.6562568</v>
          </cell>
          <cell r="U94">
            <v>0</v>
          </cell>
          <cell r="V94">
            <v>1.6562568</v>
          </cell>
          <cell r="Y94">
            <v>1.6562568</v>
          </cell>
          <cell r="AJ94">
            <v>0</v>
          </cell>
          <cell r="AO94">
            <v>0</v>
          </cell>
          <cell r="AT94">
            <v>0</v>
          </cell>
          <cell r="AY94">
            <v>0</v>
          </cell>
          <cell r="BD94">
            <v>0</v>
          </cell>
          <cell r="BI94">
            <v>0</v>
          </cell>
          <cell r="BN94">
            <v>0</v>
          </cell>
          <cell r="BS94">
            <v>1.6562568</v>
          </cell>
          <cell r="BV94">
            <v>1.6562568</v>
          </cell>
          <cell r="BX94">
            <v>0</v>
          </cell>
          <cell r="CC94">
            <v>0</v>
          </cell>
          <cell r="CH94">
            <v>0</v>
          </cell>
          <cell r="CI94">
            <v>0</v>
          </cell>
          <cell r="CJ94">
            <v>0</v>
          </cell>
          <cell r="CK94">
            <v>0</v>
          </cell>
          <cell r="CL94">
            <v>0</v>
          </cell>
          <cell r="CM94">
            <v>1.6562568</v>
          </cell>
          <cell r="CN94">
            <v>0</v>
          </cell>
          <cell r="CO94">
            <v>0</v>
          </cell>
          <cell r="CP94">
            <v>1.6562568</v>
          </cell>
          <cell r="CQ94">
            <v>0</v>
          </cell>
        </row>
        <row r="95">
          <cell r="A95" t="str">
            <v>1.2.1.140</v>
          </cell>
          <cell r="B95" t="str">
            <v>Реконструкция КТПН-783</v>
          </cell>
          <cell r="C95" t="str">
            <v>G</v>
          </cell>
          <cell r="D95" t="str">
            <v>G_1.2.1.140</v>
          </cell>
          <cell r="E95" t="str">
            <v>С</v>
          </cell>
          <cell r="F95">
            <v>2021</v>
          </cell>
          <cell r="G95">
            <v>2021</v>
          </cell>
          <cell r="J95">
            <v>0</v>
          </cell>
          <cell r="M95">
            <v>3.8105243999999998</v>
          </cell>
          <cell r="U95">
            <v>0</v>
          </cell>
          <cell r="V95">
            <v>3.8105243999999998</v>
          </cell>
          <cell r="Y95">
            <v>3.8105243999999998</v>
          </cell>
          <cell r="AJ95">
            <v>0</v>
          </cell>
          <cell r="AO95">
            <v>0</v>
          </cell>
          <cell r="AT95">
            <v>0</v>
          </cell>
          <cell r="AY95">
            <v>0</v>
          </cell>
          <cell r="BD95">
            <v>0</v>
          </cell>
          <cell r="BI95">
            <v>0</v>
          </cell>
          <cell r="BN95">
            <v>0</v>
          </cell>
          <cell r="BS95">
            <v>3.8105243999999998</v>
          </cell>
          <cell r="BV95">
            <v>3.8105243999999998</v>
          </cell>
          <cell r="BX95">
            <v>0</v>
          </cell>
          <cell r="CC95">
            <v>0</v>
          </cell>
          <cell r="CH95">
            <v>0</v>
          </cell>
          <cell r="CI95">
            <v>0</v>
          </cell>
          <cell r="CJ95">
            <v>0</v>
          </cell>
          <cell r="CK95">
            <v>0</v>
          </cell>
          <cell r="CL95">
            <v>0</v>
          </cell>
          <cell r="CM95">
            <v>3.8105243999999998</v>
          </cell>
          <cell r="CN95">
            <v>0</v>
          </cell>
          <cell r="CO95">
            <v>0</v>
          </cell>
          <cell r="CP95">
            <v>3.8105243999999998</v>
          </cell>
          <cell r="CQ95">
            <v>0</v>
          </cell>
        </row>
        <row r="96">
          <cell r="A96" t="str">
            <v>1.2.1.141</v>
          </cell>
          <cell r="B96" t="str">
            <v>Реконструкция КТПН-784</v>
          </cell>
          <cell r="C96" t="str">
            <v>G</v>
          </cell>
          <cell r="D96" t="str">
            <v>G_1.2.1.141</v>
          </cell>
          <cell r="E96" t="str">
            <v>С</v>
          </cell>
          <cell r="F96">
            <v>2021</v>
          </cell>
          <cell r="G96">
            <v>2021</v>
          </cell>
          <cell r="J96">
            <v>0</v>
          </cell>
          <cell r="M96">
            <v>1.6463352</v>
          </cell>
          <cell r="U96">
            <v>0</v>
          </cell>
          <cell r="V96">
            <v>1.6463352</v>
          </cell>
          <cell r="Y96">
            <v>1.6463352</v>
          </cell>
          <cell r="AJ96">
            <v>0</v>
          </cell>
          <cell r="AO96">
            <v>0</v>
          </cell>
          <cell r="AT96">
            <v>0</v>
          </cell>
          <cell r="AY96">
            <v>0</v>
          </cell>
          <cell r="BD96">
            <v>0</v>
          </cell>
          <cell r="BI96">
            <v>0</v>
          </cell>
          <cell r="BN96">
            <v>0</v>
          </cell>
          <cell r="BS96">
            <v>1.6463352</v>
          </cell>
          <cell r="BV96">
            <v>1.6463352</v>
          </cell>
          <cell r="BX96">
            <v>0</v>
          </cell>
          <cell r="CC96">
            <v>0</v>
          </cell>
          <cell r="CH96">
            <v>0</v>
          </cell>
          <cell r="CI96">
            <v>0</v>
          </cell>
          <cell r="CJ96">
            <v>0</v>
          </cell>
          <cell r="CK96">
            <v>0</v>
          </cell>
          <cell r="CL96">
            <v>0</v>
          </cell>
          <cell r="CM96">
            <v>1.6463352</v>
          </cell>
          <cell r="CN96">
            <v>0</v>
          </cell>
          <cell r="CO96">
            <v>0</v>
          </cell>
          <cell r="CP96">
            <v>1.6463352</v>
          </cell>
          <cell r="CQ96">
            <v>0</v>
          </cell>
        </row>
        <row r="97">
          <cell r="A97" t="str">
            <v>1.2.1.142</v>
          </cell>
          <cell r="B97" t="str">
            <v>Реконструкция КТПН-785</v>
          </cell>
          <cell r="C97" t="str">
            <v>G</v>
          </cell>
          <cell r="D97" t="str">
            <v>G_1.2.1.142</v>
          </cell>
          <cell r="E97" t="str">
            <v>С</v>
          </cell>
          <cell r="F97">
            <v>2021</v>
          </cell>
          <cell r="G97">
            <v>2021</v>
          </cell>
          <cell r="J97">
            <v>0</v>
          </cell>
          <cell r="M97">
            <v>1.66659</v>
          </cell>
          <cell r="U97">
            <v>0</v>
          </cell>
          <cell r="V97">
            <v>1.66659</v>
          </cell>
          <cell r="Y97">
            <v>1.66659</v>
          </cell>
          <cell r="AJ97">
            <v>0</v>
          </cell>
          <cell r="AO97">
            <v>0</v>
          </cell>
          <cell r="AT97">
            <v>0</v>
          </cell>
          <cell r="AY97">
            <v>0</v>
          </cell>
          <cell r="BD97">
            <v>0</v>
          </cell>
          <cell r="BI97">
            <v>0</v>
          </cell>
          <cell r="BN97">
            <v>0</v>
          </cell>
          <cell r="BS97">
            <v>1.66659</v>
          </cell>
          <cell r="BV97">
            <v>1.66659</v>
          </cell>
          <cell r="BX97">
            <v>0</v>
          </cell>
          <cell r="CC97">
            <v>0</v>
          </cell>
          <cell r="CH97">
            <v>0</v>
          </cell>
          <cell r="CI97">
            <v>0</v>
          </cell>
          <cell r="CJ97">
            <v>0</v>
          </cell>
          <cell r="CK97">
            <v>0</v>
          </cell>
          <cell r="CL97">
            <v>0</v>
          </cell>
          <cell r="CM97">
            <v>1.66659</v>
          </cell>
          <cell r="CN97">
            <v>0</v>
          </cell>
          <cell r="CO97">
            <v>0</v>
          </cell>
          <cell r="CP97">
            <v>1.66659</v>
          </cell>
          <cell r="CQ97">
            <v>0</v>
          </cell>
        </row>
        <row r="98">
          <cell r="A98" t="str">
            <v>1.2.1.143</v>
          </cell>
          <cell r="B98" t="str">
            <v>Реконструкция КТПН-786</v>
          </cell>
          <cell r="C98" t="str">
            <v>G</v>
          </cell>
          <cell r="D98" t="str">
            <v>G_1.2.1.143</v>
          </cell>
          <cell r="E98" t="str">
            <v>С</v>
          </cell>
          <cell r="F98">
            <v>2021</v>
          </cell>
          <cell r="G98">
            <v>2021</v>
          </cell>
          <cell r="J98">
            <v>0</v>
          </cell>
          <cell r="M98">
            <v>3.7876487999999999</v>
          </cell>
          <cell r="U98">
            <v>0</v>
          </cell>
          <cell r="V98">
            <v>3.7876487999999999</v>
          </cell>
          <cell r="Y98">
            <v>3.7876487999999999</v>
          </cell>
          <cell r="AJ98">
            <v>0</v>
          </cell>
          <cell r="AO98">
            <v>0</v>
          </cell>
          <cell r="AT98">
            <v>0</v>
          </cell>
          <cell r="AY98">
            <v>0</v>
          </cell>
          <cell r="BD98">
            <v>0</v>
          </cell>
          <cell r="BI98">
            <v>0</v>
          </cell>
          <cell r="BN98">
            <v>0</v>
          </cell>
          <cell r="BS98">
            <v>3.7876487999999999</v>
          </cell>
          <cell r="BV98">
            <v>3.7876487999999999</v>
          </cell>
          <cell r="BX98">
            <v>0</v>
          </cell>
          <cell r="CC98">
            <v>0</v>
          </cell>
          <cell r="CH98">
            <v>0</v>
          </cell>
          <cell r="CI98">
            <v>0</v>
          </cell>
          <cell r="CJ98">
            <v>0</v>
          </cell>
          <cell r="CK98">
            <v>0</v>
          </cell>
          <cell r="CL98">
            <v>0</v>
          </cell>
          <cell r="CM98">
            <v>3.7876487999999999</v>
          </cell>
          <cell r="CN98">
            <v>0</v>
          </cell>
          <cell r="CO98">
            <v>0</v>
          </cell>
          <cell r="CP98">
            <v>3.7876487999999999</v>
          </cell>
          <cell r="CQ98">
            <v>0</v>
          </cell>
        </row>
        <row r="99">
          <cell r="A99" t="str">
            <v>1.2.1.144</v>
          </cell>
          <cell r="B99" t="str">
            <v>Реконструкция КТПН-787</v>
          </cell>
          <cell r="C99" t="str">
            <v>G</v>
          </cell>
          <cell r="D99" t="str">
            <v>G_1.2.1.144</v>
          </cell>
          <cell r="E99" t="str">
            <v>С</v>
          </cell>
          <cell r="F99">
            <v>2021</v>
          </cell>
          <cell r="G99">
            <v>2021</v>
          </cell>
          <cell r="J99">
            <v>0</v>
          </cell>
          <cell r="M99">
            <v>3.7900451999999998</v>
          </cell>
          <cell r="U99">
            <v>0</v>
          </cell>
          <cell r="V99">
            <v>3.7900451999999998</v>
          </cell>
          <cell r="Y99">
            <v>3.7900451999999998</v>
          </cell>
          <cell r="AJ99">
            <v>0</v>
          </cell>
          <cell r="AO99">
            <v>0</v>
          </cell>
          <cell r="AT99">
            <v>0</v>
          </cell>
          <cell r="AY99">
            <v>0</v>
          </cell>
          <cell r="BD99">
            <v>0</v>
          </cell>
          <cell r="BI99">
            <v>0</v>
          </cell>
          <cell r="BN99">
            <v>0</v>
          </cell>
          <cell r="BS99">
            <v>3.7900451999999998</v>
          </cell>
          <cell r="BV99">
            <v>3.7900451999999998</v>
          </cell>
          <cell r="BX99">
            <v>0</v>
          </cell>
          <cell r="CC99">
            <v>0</v>
          </cell>
          <cell r="CH99">
            <v>0</v>
          </cell>
          <cell r="CI99">
            <v>0</v>
          </cell>
          <cell r="CJ99">
            <v>0</v>
          </cell>
          <cell r="CK99">
            <v>0</v>
          </cell>
          <cell r="CL99">
            <v>0</v>
          </cell>
          <cell r="CM99">
            <v>3.7900451999999998</v>
          </cell>
          <cell r="CN99">
            <v>0</v>
          </cell>
          <cell r="CO99">
            <v>0</v>
          </cell>
          <cell r="CP99">
            <v>3.7900451999999998</v>
          </cell>
          <cell r="CQ99">
            <v>0</v>
          </cell>
        </row>
        <row r="100">
          <cell r="A100" t="str">
            <v>1.2.1.145</v>
          </cell>
          <cell r="B100" t="str">
            <v>Реконструкция КТПН-658</v>
          </cell>
          <cell r="C100" t="str">
            <v>G</v>
          </cell>
          <cell r="D100" t="str">
            <v>G_1.2.1.145</v>
          </cell>
          <cell r="E100" t="str">
            <v>С</v>
          </cell>
          <cell r="F100">
            <v>2021</v>
          </cell>
          <cell r="G100">
            <v>2021</v>
          </cell>
          <cell r="J100">
            <v>0</v>
          </cell>
          <cell r="M100">
            <v>1.0116251999999999</v>
          </cell>
          <cell r="U100">
            <v>0</v>
          </cell>
          <cell r="V100">
            <v>1.0116251999999999</v>
          </cell>
          <cell r="Y100">
            <v>1.0116251999999999</v>
          </cell>
          <cell r="AJ100">
            <v>0</v>
          </cell>
          <cell r="AO100">
            <v>0</v>
          </cell>
          <cell r="AT100">
            <v>0</v>
          </cell>
          <cell r="AY100">
            <v>0</v>
          </cell>
          <cell r="BD100">
            <v>0</v>
          </cell>
          <cell r="BI100">
            <v>0</v>
          </cell>
          <cell r="BN100">
            <v>0</v>
          </cell>
          <cell r="BS100">
            <v>1.0116251999999999</v>
          </cell>
          <cell r="BV100">
            <v>1.0116251999999999</v>
          </cell>
          <cell r="BX100">
            <v>0</v>
          </cell>
          <cell r="CC100">
            <v>0</v>
          </cell>
          <cell r="CH100">
            <v>0</v>
          </cell>
          <cell r="CI100">
            <v>0</v>
          </cell>
          <cell r="CJ100">
            <v>0</v>
          </cell>
          <cell r="CK100">
            <v>0</v>
          </cell>
          <cell r="CL100">
            <v>0</v>
          </cell>
          <cell r="CM100">
            <v>1.0116251999999999</v>
          </cell>
          <cell r="CN100">
            <v>0</v>
          </cell>
          <cell r="CO100">
            <v>0</v>
          </cell>
          <cell r="CP100">
            <v>1.0116251999999999</v>
          </cell>
          <cell r="CQ100">
            <v>0</v>
          </cell>
        </row>
        <row r="101">
          <cell r="A101" t="str">
            <v>1.2.1.146</v>
          </cell>
          <cell r="B101" t="str">
            <v>Реконструкция оборудования ТП-567</v>
          </cell>
          <cell r="C101" t="str">
            <v>G</v>
          </cell>
          <cell r="D101" t="str">
            <v>G_1.2.1.146</v>
          </cell>
          <cell r="E101" t="str">
            <v>С</v>
          </cell>
          <cell r="F101">
            <v>2021</v>
          </cell>
          <cell r="G101">
            <v>2021</v>
          </cell>
          <cell r="J101">
            <v>0</v>
          </cell>
          <cell r="M101">
            <v>10.3929528</v>
          </cell>
          <cell r="U101">
            <v>0</v>
          </cell>
          <cell r="V101">
            <v>10.3929528</v>
          </cell>
          <cell r="Y101">
            <v>10.3929528</v>
          </cell>
          <cell r="AJ101">
            <v>0</v>
          </cell>
          <cell r="AO101">
            <v>0</v>
          </cell>
          <cell r="AT101">
            <v>0</v>
          </cell>
          <cell r="AY101">
            <v>0</v>
          </cell>
          <cell r="BD101">
            <v>0</v>
          </cell>
          <cell r="BI101">
            <v>0</v>
          </cell>
          <cell r="BN101">
            <v>0</v>
          </cell>
          <cell r="BS101">
            <v>10.3929528</v>
          </cell>
          <cell r="BV101">
            <v>10.3929528</v>
          </cell>
          <cell r="BX101">
            <v>0</v>
          </cell>
          <cell r="CC101">
            <v>0</v>
          </cell>
          <cell r="CH101">
            <v>0</v>
          </cell>
          <cell r="CI101">
            <v>0</v>
          </cell>
          <cell r="CJ101">
            <v>0</v>
          </cell>
          <cell r="CK101">
            <v>0</v>
          </cell>
          <cell r="CL101">
            <v>0</v>
          </cell>
          <cell r="CM101">
            <v>10.3929528</v>
          </cell>
          <cell r="CN101">
            <v>0</v>
          </cell>
          <cell r="CO101">
            <v>0</v>
          </cell>
          <cell r="CP101">
            <v>10.3929528</v>
          </cell>
          <cell r="CQ101">
            <v>0</v>
          </cell>
        </row>
        <row r="102">
          <cell r="A102" t="str">
            <v>1.2.2.47.29</v>
          </cell>
          <cell r="B102" t="str">
            <v>Реконструкция КЛ-6кВ от ПС Строительная ф.19 до оп.1а</v>
          </cell>
          <cell r="C102" t="str">
            <v>G</v>
          </cell>
          <cell r="D102" t="str">
            <v>G_1.2.2.47.29</v>
          </cell>
          <cell r="E102" t="str">
            <v>С</v>
          </cell>
          <cell r="F102">
            <v>2021</v>
          </cell>
          <cell r="G102">
            <v>2021</v>
          </cell>
          <cell r="J102">
            <v>0</v>
          </cell>
          <cell r="M102">
            <v>0.25017119999999998</v>
          </cell>
          <cell r="U102">
            <v>0</v>
          </cell>
          <cell r="V102">
            <v>0.25017119999999998</v>
          </cell>
          <cell r="Y102">
            <v>0.25017119999999998</v>
          </cell>
          <cell r="AJ102">
            <v>0</v>
          </cell>
          <cell r="AO102">
            <v>0</v>
          </cell>
          <cell r="AT102">
            <v>0</v>
          </cell>
          <cell r="AY102">
            <v>0</v>
          </cell>
          <cell r="BD102">
            <v>0</v>
          </cell>
          <cell r="BI102">
            <v>0</v>
          </cell>
          <cell r="BN102">
            <v>0</v>
          </cell>
          <cell r="BS102">
            <v>0.25017119999999998</v>
          </cell>
          <cell r="BV102">
            <v>0.25017119999999998</v>
          </cell>
          <cell r="BX102">
            <v>0</v>
          </cell>
          <cell r="CC102">
            <v>0</v>
          </cell>
          <cell r="CH102">
            <v>0</v>
          </cell>
          <cell r="CI102">
            <v>0</v>
          </cell>
          <cell r="CJ102">
            <v>0</v>
          </cell>
          <cell r="CK102">
            <v>0</v>
          </cell>
          <cell r="CL102">
            <v>0</v>
          </cell>
          <cell r="CM102">
            <v>0.25017119999999998</v>
          </cell>
          <cell r="CN102">
            <v>0</v>
          </cell>
          <cell r="CO102">
            <v>0</v>
          </cell>
          <cell r="CP102">
            <v>0.25017119999999998</v>
          </cell>
          <cell r="CQ102">
            <v>0</v>
          </cell>
        </row>
        <row r="103">
          <cell r="A103" t="str">
            <v>1.2.2.47.30</v>
          </cell>
          <cell r="B103" t="str">
            <v>Реконструкция КЛ-10кВ ТП-267 до ТП-264</v>
          </cell>
          <cell r="C103" t="str">
            <v>G</v>
          </cell>
          <cell r="D103" t="str">
            <v>G_1.2.2.47.30</v>
          </cell>
          <cell r="E103" t="str">
            <v>С</v>
          </cell>
          <cell r="F103">
            <v>2022</v>
          </cell>
          <cell r="G103">
            <v>2022</v>
          </cell>
          <cell r="J103">
            <v>0</v>
          </cell>
          <cell r="M103">
            <v>0.52551239999999999</v>
          </cell>
          <cell r="U103">
            <v>0</v>
          </cell>
          <cell r="V103">
            <v>0.52551239999999999</v>
          </cell>
          <cell r="Y103">
            <v>0.52551239999999999</v>
          </cell>
          <cell r="AJ103">
            <v>0</v>
          </cell>
          <cell r="AO103">
            <v>0</v>
          </cell>
          <cell r="AT103">
            <v>0</v>
          </cell>
          <cell r="AY103">
            <v>0</v>
          </cell>
          <cell r="BD103">
            <v>0</v>
          </cell>
          <cell r="BI103">
            <v>0</v>
          </cell>
          <cell r="BN103">
            <v>0</v>
          </cell>
          <cell r="BS103">
            <v>0</v>
          </cell>
          <cell r="BX103">
            <v>0</v>
          </cell>
          <cell r="CC103">
            <v>0.52551239999999999</v>
          </cell>
          <cell r="CF103">
            <v>0.52551239999999999</v>
          </cell>
          <cell r="CH103">
            <v>0</v>
          </cell>
          <cell r="CI103">
            <v>0</v>
          </cell>
          <cell r="CJ103">
            <v>0</v>
          </cell>
          <cell r="CK103">
            <v>0</v>
          </cell>
          <cell r="CL103">
            <v>0</v>
          </cell>
          <cell r="CM103">
            <v>0.52551239999999999</v>
          </cell>
          <cell r="CN103">
            <v>0</v>
          </cell>
          <cell r="CO103">
            <v>0</v>
          </cell>
          <cell r="CP103">
            <v>0.52551239999999999</v>
          </cell>
          <cell r="CQ103">
            <v>0</v>
          </cell>
        </row>
        <row r="104">
          <cell r="A104" t="str">
            <v>1.2.2.47.31</v>
          </cell>
          <cell r="B104" t="str">
            <v>Реконструкция КЛ-10кВ ТП-268 доТП-267</v>
          </cell>
          <cell r="C104" t="str">
            <v>G</v>
          </cell>
          <cell r="D104" t="str">
            <v>G_1.2.2.47.31</v>
          </cell>
          <cell r="E104" t="str">
            <v>С</v>
          </cell>
          <cell r="F104">
            <v>2022</v>
          </cell>
          <cell r="G104">
            <v>2022</v>
          </cell>
          <cell r="J104">
            <v>0</v>
          </cell>
          <cell r="M104">
            <v>0.68166720000000003</v>
          </cell>
          <cell r="U104">
            <v>0</v>
          </cell>
          <cell r="V104">
            <v>0.68166720000000003</v>
          </cell>
          <cell r="Y104">
            <v>0.68166720000000003</v>
          </cell>
          <cell r="AJ104">
            <v>0</v>
          </cell>
          <cell r="AO104">
            <v>0</v>
          </cell>
          <cell r="AT104">
            <v>0</v>
          </cell>
          <cell r="AY104">
            <v>0</v>
          </cell>
          <cell r="BD104">
            <v>0</v>
          </cell>
          <cell r="BI104">
            <v>0</v>
          </cell>
          <cell r="BN104">
            <v>0</v>
          </cell>
          <cell r="BS104">
            <v>0</v>
          </cell>
          <cell r="BX104">
            <v>0</v>
          </cell>
          <cell r="CC104">
            <v>0.68166720000000003</v>
          </cell>
          <cell r="CF104">
            <v>0.68166720000000003</v>
          </cell>
          <cell r="CH104">
            <v>0</v>
          </cell>
          <cell r="CI104">
            <v>0</v>
          </cell>
          <cell r="CJ104">
            <v>0</v>
          </cell>
          <cell r="CK104">
            <v>0</v>
          </cell>
          <cell r="CL104">
            <v>0</v>
          </cell>
          <cell r="CM104">
            <v>0.68166720000000003</v>
          </cell>
          <cell r="CN104">
            <v>0</v>
          </cell>
          <cell r="CO104">
            <v>0</v>
          </cell>
          <cell r="CP104">
            <v>0.68166720000000003</v>
          </cell>
          <cell r="CQ104">
            <v>0</v>
          </cell>
        </row>
        <row r="105">
          <cell r="A105" t="str">
            <v>1.2.2.47.32</v>
          </cell>
          <cell r="B105" t="str">
            <v>Реконструкция КЛ-10кВ  от опоры №27 ф.Олимпийская 108;212 до места врезки в КЛ-10кВ от РП"АСКТ"-КТПН № 672,КТПН №675 с перезаводской в РП(ТП) -2х1000кВА пос.ПСО-34</v>
          </cell>
          <cell r="C105" t="str">
            <v>G</v>
          </cell>
          <cell r="D105" t="str">
            <v>G_1.2.2.47.32</v>
          </cell>
          <cell r="E105" t="str">
            <v>С</v>
          </cell>
          <cell r="F105">
            <v>2021</v>
          </cell>
          <cell r="G105">
            <v>2021</v>
          </cell>
          <cell r="J105">
            <v>0</v>
          </cell>
          <cell r="M105">
            <v>1.1470524</v>
          </cell>
          <cell r="U105">
            <v>0</v>
          </cell>
          <cell r="V105">
            <v>1.1470524</v>
          </cell>
          <cell r="Y105">
            <v>1.1470524</v>
          </cell>
          <cell r="AJ105">
            <v>0</v>
          </cell>
          <cell r="AO105">
            <v>0</v>
          </cell>
          <cell r="AT105">
            <v>0</v>
          </cell>
          <cell r="AY105">
            <v>0</v>
          </cell>
          <cell r="BD105">
            <v>0</v>
          </cell>
          <cell r="BI105">
            <v>0</v>
          </cell>
          <cell r="BN105">
            <v>0</v>
          </cell>
          <cell r="BS105">
            <v>1.1470524</v>
          </cell>
          <cell r="BV105">
            <v>1.1470524</v>
          </cell>
          <cell r="BX105">
            <v>0</v>
          </cell>
          <cell r="CC105">
            <v>0</v>
          </cell>
          <cell r="CH105">
            <v>0</v>
          </cell>
          <cell r="CI105">
            <v>0</v>
          </cell>
          <cell r="CJ105">
            <v>0</v>
          </cell>
          <cell r="CK105">
            <v>0</v>
          </cell>
          <cell r="CL105">
            <v>0</v>
          </cell>
          <cell r="CM105">
            <v>1.1470524</v>
          </cell>
          <cell r="CN105">
            <v>0</v>
          </cell>
          <cell r="CO105">
            <v>0</v>
          </cell>
          <cell r="CP105">
            <v>1.1470524</v>
          </cell>
          <cell r="CQ105">
            <v>0</v>
          </cell>
        </row>
        <row r="106">
          <cell r="A106" t="str">
            <v>1.2.2.196.43</v>
          </cell>
          <cell r="B106" t="str">
            <v>Реконструкция КЛ-0,4кВ от ТП-513 до ул.Крылова 45</v>
          </cell>
          <cell r="C106" t="str">
            <v>G</v>
          </cell>
          <cell r="D106" t="str">
            <v>G_1.2.2.196.43</v>
          </cell>
          <cell r="E106" t="str">
            <v>C</v>
          </cell>
          <cell r="F106">
            <v>2021</v>
          </cell>
          <cell r="G106">
            <v>2021</v>
          </cell>
          <cell r="J106">
            <v>0</v>
          </cell>
          <cell r="M106">
            <v>0.33462839999999999</v>
          </cell>
          <cell r="U106">
            <v>0</v>
          </cell>
          <cell r="V106">
            <v>0.33462839999999999</v>
          </cell>
          <cell r="Y106">
            <v>0.33462839999999999</v>
          </cell>
          <cell r="BD106">
            <v>0</v>
          </cell>
          <cell r="BI106">
            <v>0</v>
          </cell>
          <cell r="BN106">
            <v>0</v>
          </cell>
          <cell r="BS106">
            <v>0.33462839999999999</v>
          </cell>
          <cell r="BV106">
            <v>0.33462839999999999</v>
          </cell>
          <cell r="BX106">
            <v>0</v>
          </cell>
          <cell r="CC106">
            <v>0</v>
          </cell>
          <cell r="CH106">
            <v>0</v>
          </cell>
          <cell r="CI106">
            <v>0</v>
          </cell>
          <cell r="CJ106">
            <v>0</v>
          </cell>
          <cell r="CK106">
            <v>0</v>
          </cell>
          <cell r="CL106">
            <v>0</v>
          </cell>
          <cell r="CM106">
            <v>0.33462839999999999</v>
          </cell>
          <cell r="CN106">
            <v>0</v>
          </cell>
          <cell r="CO106">
            <v>0</v>
          </cell>
          <cell r="CP106">
            <v>0.33462839999999999</v>
          </cell>
          <cell r="CQ106">
            <v>0</v>
          </cell>
        </row>
        <row r="107">
          <cell r="A107" t="str">
            <v>1.2.2.196.44</v>
          </cell>
          <cell r="B107" t="str">
            <v>Реконструкция КЛ-0,4кВ ТП-261 ЦТП-36</v>
          </cell>
          <cell r="C107" t="str">
            <v>G</v>
          </cell>
          <cell r="D107" t="str">
            <v>G_1.2.2.196.44</v>
          </cell>
          <cell r="E107" t="str">
            <v>C</v>
          </cell>
          <cell r="F107">
            <v>2021</v>
          </cell>
          <cell r="G107">
            <v>2021</v>
          </cell>
          <cell r="J107">
            <v>0</v>
          </cell>
          <cell r="M107">
            <v>0.72885239999999996</v>
          </cell>
          <cell r="U107">
            <v>0</v>
          </cell>
          <cell r="V107">
            <v>0.72885239999999996</v>
          </cell>
          <cell r="Y107">
            <v>0.72885239999999996</v>
          </cell>
          <cell r="BD107">
            <v>0</v>
          </cell>
          <cell r="BI107">
            <v>0</v>
          </cell>
          <cell r="BN107">
            <v>0</v>
          </cell>
          <cell r="BS107">
            <v>0.72885239999999996</v>
          </cell>
          <cell r="BV107">
            <v>0.72885239999999996</v>
          </cell>
          <cell r="BX107">
            <v>0</v>
          </cell>
          <cell r="CC107">
            <v>0</v>
          </cell>
          <cell r="CH107">
            <v>0</v>
          </cell>
          <cell r="CI107">
            <v>0</v>
          </cell>
          <cell r="CJ107">
            <v>0</v>
          </cell>
          <cell r="CK107">
            <v>0</v>
          </cell>
          <cell r="CL107">
            <v>0</v>
          </cell>
          <cell r="CM107">
            <v>0.72885239999999996</v>
          </cell>
          <cell r="CN107">
            <v>0</v>
          </cell>
          <cell r="CO107">
            <v>0</v>
          </cell>
          <cell r="CP107">
            <v>0.72885239999999996</v>
          </cell>
          <cell r="CQ107">
            <v>0</v>
          </cell>
        </row>
        <row r="108">
          <cell r="A108" t="str">
            <v>1.2.2.196.45</v>
          </cell>
          <cell r="B108" t="str">
            <v>Реконструкция КЛ-0,4кВ ТП-263-Декабристов 7/1</v>
          </cell>
          <cell r="C108" t="str">
            <v>G</v>
          </cell>
          <cell r="D108" t="str">
            <v>G_1.2.2.196.45</v>
          </cell>
          <cell r="E108" t="str">
            <v>C</v>
          </cell>
          <cell r="F108">
            <v>2022</v>
          </cell>
          <cell r="G108">
            <v>2022</v>
          </cell>
          <cell r="J108">
            <v>0</v>
          </cell>
          <cell r="M108">
            <v>0.49384319999999998</v>
          </cell>
          <cell r="U108">
            <v>0</v>
          </cell>
          <cell r="V108">
            <v>0.49384319999999998</v>
          </cell>
          <cell r="Y108">
            <v>0.49384319999999998</v>
          </cell>
          <cell r="BD108">
            <v>0</v>
          </cell>
          <cell r="BI108">
            <v>0</v>
          </cell>
          <cell r="BN108">
            <v>0</v>
          </cell>
          <cell r="BS108">
            <v>0</v>
          </cell>
          <cell r="BX108">
            <v>0</v>
          </cell>
          <cell r="CC108">
            <v>0.49384319999999998</v>
          </cell>
          <cell r="CF108">
            <v>0.49384319999999998</v>
          </cell>
          <cell r="CH108">
            <v>0</v>
          </cell>
          <cell r="CI108">
            <v>0</v>
          </cell>
          <cell r="CJ108">
            <v>0</v>
          </cell>
          <cell r="CK108">
            <v>0</v>
          </cell>
          <cell r="CL108">
            <v>0</v>
          </cell>
          <cell r="CM108">
            <v>0.49384319999999998</v>
          </cell>
          <cell r="CN108">
            <v>0</v>
          </cell>
          <cell r="CO108">
            <v>0</v>
          </cell>
          <cell r="CP108">
            <v>0.49384319999999998</v>
          </cell>
          <cell r="CQ108">
            <v>0</v>
          </cell>
        </row>
        <row r="109">
          <cell r="A109" t="str">
            <v>1.2.2.196.46</v>
          </cell>
          <cell r="B109" t="str">
            <v>Реконструкция КЛ-0,4кВ  ТП-332 Лермонтова 2</v>
          </cell>
          <cell r="C109" t="str">
            <v>G</v>
          </cell>
          <cell r="D109" t="str">
            <v>G_1.2.2.196.46</v>
          </cell>
          <cell r="E109" t="str">
            <v>C</v>
          </cell>
          <cell r="F109">
            <v>2021</v>
          </cell>
          <cell r="G109">
            <v>2021</v>
          </cell>
          <cell r="J109">
            <v>0</v>
          </cell>
          <cell r="M109">
            <v>1.3943076000000001</v>
          </cell>
          <cell r="U109">
            <v>0</v>
          </cell>
          <cell r="V109">
            <v>1.3943076000000001</v>
          </cell>
          <cell r="Y109">
            <v>1.3943076000000001</v>
          </cell>
          <cell r="BN109">
            <v>0</v>
          </cell>
          <cell r="BS109">
            <v>1.3943076000000001</v>
          </cell>
          <cell r="BV109">
            <v>1.3943076000000001</v>
          </cell>
          <cell r="BX109">
            <v>0</v>
          </cell>
          <cell r="CC109">
            <v>0</v>
          </cell>
          <cell r="CH109">
            <v>0</v>
          </cell>
          <cell r="CI109">
            <v>0</v>
          </cell>
          <cell r="CJ109">
            <v>0</v>
          </cell>
          <cell r="CK109">
            <v>0</v>
          </cell>
          <cell r="CL109">
            <v>0</v>
          </cell>
          <cell r="CM109">
            <v>1.3943076000000001</v>
          </cell>
          <cell r="CN109">
            <v>0</v>
          </cell>
          <cell r="CO109">
            <v>0</v>
          </cell>
          <cell r="CP109">
            <v>1.3943076000000001</v>
          </cell>
          <cell r="CQ109">
            <v>0</v>
          </cell>
        </row>
        <row r="110">
          <cell r="A110" t="str">
            <v>1.6.69</v>
          </cell>
          <cell r="B110" t="str">
            <v>Модернизация ОПС. Нефтеюганское ш 15, Аэрофлотская,23</v>
          </cell>
          <cell r="C110" t="str">
            <v>G</v>
          </cell>
          <cell r="D110" t="str">
            <v>G_1.6.69</v>
          </cell>
          <cell r="E110" t="str">
            <v>С</v>
          </cell>
          <cell r="F110">
            <v>2021</v>
          </cell>
          <cell r="G110">
            <v>2021</v>
          </cell>
          <cell r="J110">
            <v>0</v>
          </cell>
          <cell r="M110">
            <v>1.617996</v>
          </cell>
          <cell r="U110">
            <v>0</v>
          </cell>
          <cell r="V110">
            <v>1.617996</v>
          </cell>
          <cell r="Y110">
            <v>1.617996</v>
          </cell>
          <cell r="BD110">
            <v>0</v>
          </cell>
          <cell r="BI110">
            <v>0</v>
          </cell>
          <cell r="BN110">
            <v>0</v>
          </cell>
          <cell r="BS110">
            <v>1.617996</v>
          </cell>
          <cell r="BV110">
            <v>1.617996</v>
          </cell>
          <cell r="BX110">
            <v>0</v>
          </cell>
          <cell r="CC110">
            <v>0</v>
          </cell>
          <cell r="CH110">
            <v>0</v>
          </cell>
          <cell r="CI110">
            <v>0</v>
          </cell>
          <cell r="CJ110">
            <v>0</v>
          </cell>
          <cell r="CK110">
            <v>0</v>
          </cell>
          <cell r="CL110">
            <v>0</v>
          </cell>
          <cell r="CM110">
            <v>1.617996</v>
          </cell>
          <cell r="CN110">
            <v>0</v>
          </cell>
          <cell r="CO110">
            <v>0</v>
          </cell>
          <cell r="CP110">
            <v>1.617996</v>
          </cell>
          <cell r="CQ110">
            <v>0</v>
          </cell>
        </row>
        <row r="111">
          <cell r="A111" t="str">
            <v>1.6.72</v>
          </cell>
          <cell r="B111" t="str">
            <v>Виброкаток двухвальцовый BOMAG BW 75 H E-Start</v>
          </cell>
          <cell r="C111" t="str">
            <v>G</v>
          </cell>
          <cell r="D111" t="str">
            <v>G_1.6.72</v>
          </cell>
          <cell r="E111" t="str">
            <v>С</v>
          </cell>
          <cell r="F111">
            <v>2021</v>
          </cell>
          <cell r="G111">
            <v>2022</v>
          </cell>
          <cell r="J111">
            <v>0</v>
          </cell>
          <cell r="M111">
            <v>1.2624218181818159</v>
          </cell>
          <cell r="U111">
            <v>0</v>
          </cell>
          <cell r="V111">
            <v>1.2624218181818159</v>
          </cell>
          <cell r="Y111">
            <v>1.2624218181818159</v>
          </cell>
          <cell r="BD111">
            <v>0</v>
          </cell>
          <cell r="BI111">
            <v>0</v>
          </cell>
          <cell r="BN111">
            <v>0</v>
          </cell>
          <cell r="BQ111">
            <v>0</v>
          </cell>
          <cell r="BS111">
            <v>1.2624218181818159</v>
          </cell>
          <cell r="BV111">
            <v>1.2624218181818159</v>
          </cell>
          <cell r="BX111">
            <v>0</v>
          </cell>
          <cell r="CA111">
            <v>0</v>
          </cell>
          <cell r="CC111">
            <v>0</v>
          </cell>
          <cell r="CF111">
            <v>0</v>
          </cell>
          <cell r="CH111">
            <v>0</v>
          </cell>
          <cell r="CI111">
            <v>0</v>
          </cell>
          <cell r="CJ111">
            <v>0</v>
          </cell>
          <cell r="CK111">
            <v>0</v>
          </cell>
          <cell r="CL111">
            <v>0</v>
          </cell>
          <cell r="CM111">
            <v>1.2624218181818159</v>
          </cell>
          <cell r="CN111">
            <v>0</v>
          </cell>
          <cell r="CO111">
            <v>0</v>
          </cell>
          <cell r="CP111">
            <v>1.2624218181818159</v>
          </cell>
          <cell r="CQ111">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1.1.4.104.39</v>
          </cell>
          <cell r="B28" t="str">
            <v>Строительство ТП-2х2500кВА мкр.38</v>
          </cell>
          <cell r="C28" t="str">
            <v>G_1.1.4.104.39</v>
          </cell>
          <cell r="D28">
            <v>19.450113999999999</v>
          </cell>
          <cell r="F28">
            <v>19.450113999999999</v>
          </cell>
          <cell r="I28">
            <v>19.450113999999999</v>
          </cell>
          <cell r="K28">
            <v>16.208428333333334</v>
          </cell>
          <cell r="L28">
            <v>2022</v>
          </cell>
          <cell r="M28">
            <v>16.208428333333334</v>
          </cell>
          <cell r="N28"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28">
            <v>5</v>
          </cell>
          <cell r="S28">
            <v>0</v>
          </cell>
        </row>
        <row r="29">
          <cell r="A29" t="str">
            <v>1.1.4.104.40</v>
          </cell>
          <cell r="B29" t="str">
            <v>Строительство ТП-1 2х1000кВА Марьина гора</v>
          </cell>
          <cell r="C29" t="str">
            <v>G_1.1.4.104.40</v>
          </cell>
          <cell r="D29">
            <v>6.3021302300000004</v>
          </cell>
          <cell r="F29">
            <v>6.3021302300000004</v>
          </cell>
          <cell r="I29">
            <v>6.3021302300000004</v>
          </cell>
          <cell r="K29">
            <v>5.2517751916666668</v>
          </cell>
          <cell r="L29">
            <v>2022</v>
          </cell>
          <cell r="M29">
            <v>5.2517751916666668</v>
          </cell>
          <cell r="N29" t="str">
            <v>ООО "Сибпромстрой Югория" заявки № 4112-4138 от 31.07.2020г. Многоквартирные жилые дома №1,2,3,4,5,6,7,8,9,10,11,12,13,14,15,16,17,18,19,20,21,22,23,25,25,26 в жилом районе "Марьина гора" в г.Сургут</v>
          </cell>
          <cell r="Q29">
            <v>2</v>
          </cell>
          <cell r="S29">
            <v>0</v>
          </cell>
        </row>
        <row r="30">
          <cell r="A30" t="str">
            <v>1.1.4.104.41</v>
          </cell>
          <cell r="B30" t="str">
            <v>Строительство ТП-7 2х1000кВА Марьина гора</v>
          </cell>
          <cell r="C30" t="str">
            <v>G_1.1.4.104.41</v>
          </cell>
          <cell r="D30">
            <v>6.3021302300000004</v>
          </cell>
          <cell r="F30">
            <v>6.3021302300000004</v>
          </cell>
          <cell r="I30">
            <v>6.3021302300000004</v>
          </cell>
          <cell r="K30">
            <v>5.2517751916666668</v>
          </cell>
          <cell r="L30">
            <v>2022</v>
          </cell>
          <cell r="M30">
            <v>5.2517751916666668</v>
          </cell>
          <cell r="N30" t="str">
            <v>ООО "Сибпромстрой Югория" заявки № 4112-4138 от 31.07.2020г. Многоквартирные жилые дома №1,2,3,4,5,6,7,8,9,10,11,12,13,14,15,16,17,18,19,20,21,22,23,25,25,26 в жилом районе "Марьина гора" в г.Сургут</v>
          </cell>
          <cell r="Q30">
            <v>2</v>
          </cell>
          <cell r="S30">
            <v>0</v>
          </cell>
        </row>
        <row r="31">
          <cell r="A31" t="str">
            <v>1.1.4.104.42</v>
          </cell>
          <cell r="B31" t="str">
            <v>Строительство ТП-8 2х1600кВА мкр. "Марьина гора"</v>
          </cell>
          <cell r="C31" t="str">
            <v>G_1.1.4.104.42</v>
          </cell>
          <cell r="D31">
            <v>12.3493236</v>
          </cell>
          <cell r="F31">
            <v>12.3493236</v>
          </cell>
          <cell r="I31">
            <v>12.3493236</v>
          </cell>
          <cell r="K31">
            <v>10.291103</v>
          </cell>
          <cell r="L31">
            <v>2022</v>
          </cell>
          <cell r="M31">
            <v>10.291103</v>
          </cell>
          <cell r="N31" t="str">
            <v>ООО "Сибпромстрой Югория" заявки № 4112-4138 от 31.07.2020г. Многоквартирные жилые дома №1,2,3,4,5,6,7,8,9,10,11,12,13,14,15,16,17,18,19,20,21,22,23,25,25,26 в жилом районе "Марьина гора" в г.Сургут</v>
          </cell>
          <cell r="Q31">
            <v>3.2</v>
          </cell>
          <cell r="S31">
            <v>0</v>
          </cell>
        </row>
        <row r="32">
          <cell r="A32" t="str">
            <v>1.1.4.104.43</v>
          </cell>
          <cell r="B32" t="str">
            <v>Строительство РП(ТП) 2х2500кВА мкр.35А</v>
          </cell>
          <cell r="C32" t="str">
            <v>G_1.1.4.104.43</v>
          </cell>
          <cell r="D32">
            <v>26.858238</v>
          </cell>
          <cell r="F32">
            <v>26.858238</v>
          </cell>
          <cell r="I32">
            <v>26.858238</v>
          </cell>
          <cell r="K32">
            <v>22.381865000000001</v>
          </cell>
          <cell r="L32">
            <v>2022</v>
          </cell>
          <cell r="M32">
            <v>22.381865000000001</v>
          </cell>
          <cell r="N32" t="str">
            <v>АО "Специализированный застройщик" "ССЖБС" для электроснабжения объекта "Многоэтажные жиллые дома в микрорайоне №35А г.Сургута"</v>
          </cell>
          <cell r="Q32">
            <v>5</v>
          </cell>
          <cell r="S32">
            <v>0</v>
          </cell>
        </row>
        <row r="33">
          <cell r="A33" t="str">
            <v>1.1.4.104.44</v>
          </cell>
          <cell r="B33" t="str">
            <v>Строительство РП(ТП)-2х2500кВА мкр.39 (стр.12)</v>
          </cell>
          <cell r="C33" t="str">
            <v>G_1.1.4.104.44</v>
          </cell>
          <cell r="D33">
            <v>26.858238</v>
          </cell>
          <cell r="F33">
            <v>26.858238</v>
          </cell>
          <cell r="I33">
            <v>26.858238</v>
          </cell>
          <cell r="K33">
            <v>22.381865000000001</v>
          </cell>
          <cell r="L33">
            <v>2022</v>
          </cell>
          <cell r="M33">
            <v>22.381865000000001</v>
          </cell>
          <cell r="N33" t="str">
            <v>ООО "Торговый дом "ЮС-ТТАТХ" Многоэтажные жилые дома в микрорайоне №39 г.Сургут</v>
          </cell>
          <cell r="Q33">
            <v>2.5</v>
          </cell>
          <cell r="S33">
            <v>0</v>
          </cell>
        </row>
        <row r="34">
          <cell r="A34" t="str">
            <v>1.1.4.104.45</v>
          </cell>
          <cell r="B34" t="str">
            <v>Строительство ТП-2х2500кВА мкр.35</v>
          </cell>
          <cell r="C34" t="str">
            <v>G_1.1.4.104.45</v>
          </cell>
          <cell r="D34">
            <v>21.093314400000001</v>
          </cell>
          <cell r="F34">
            <v>21.093314400000001</v>
          </cell>
          <cell r="I34">
            <v>21.093314400000001</v>
          </cell>
          <cell r="K34">
            <v>17.577762</v>
          </cell>
          <cell r="L34">
            <v>2022</v>
          </cell>
          <cell r="M34">
            <v>17.577762</v>
          </cell>
          <cell r="N34" t="str">
            <v>АО "Специализированный застройщик" "ССЖБС" для электроснабжения объекта "Многоэтажные жиллые дома в микрорайоне №35А г.Сургута"</v>
          </cell>
          <cell r="Q34">
            <v>5</v>
          </cell>
          <cell r="S34">
            <v>0</v>
          </cell>
        </row>
        <row r="35">
          <cell r="A35" t="str">
            <v>1.1.4.104.46</v>
          </cell>
          <cell r="B35" t="str">
            <v>Строительство сетей электроснабжения дачных кооперативов г.Сургут (ДНТ, СНТ)</v>
          </cell>
          <cell r="C35" t="str">
            <v>G_1.1.4.104.46</v>
          </cell>
          <cell r="D35">
            <v>13.9129795999999</v>
          </cell>
          <cell r="F35">
            <v>13.9129795999999</v>
          </cell>
          <cell r="I35">
            <v>13.9129795999999</v>
          </cell>
          <cell r="K35">
            <v>11.594149666666585</v>
          </cell>
          <cell r="L35">
            <v>2022</v>
          </cell>
          <cell r="M35">
            <v>11.594149666666585</v>
          </cell>
          <cell r="N3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35">
            <v>0</v>
          </cell>
          <cell r="S35">
            <v>0</v>
          </cell>
        </row>
        <row r="36">
          <cell r="A36" t="str">
            <v>1.1.4.147.63</v>
          </cell>
          <cell r="B36" t="str">
            <v>Строительство КЛ-10кВ от опоры № 39/4 КВЛ-10кВ ПС-9 фидер № 8 ЭСК-16 до ТП-2х630кВА Черный Мыс</v>
          </cell>
          <cell r="C36" t="str">
            <v>G_1.1.4.147.63</v>
          </cell>
          <cell r="D36">
            <v>2.2357228</v>
          </cell>
          <cell r="F36">
            <v>2.2357228</v>
          </cell>
          <cell r="I36">
            <v>2.2357228</v>
          </cell>
          <cell r="K36">
            <v>1.871769</v>
          </cell>
          <cell r="L36">
            <v>2022</v>
          </cell>
          <cell r="M36">
            <v>1.871769</v>
          </cell>
          <cell r="N3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36">
            <v>0</v>
          </cell>
          <cell r="S36">
            <v>0.36199999999999999</v>
          </cell>
        </row>
        <row r="37">
          <cell r="A37" t="str">
            <v>1.1.4.147.64</v>
          </cell>
          <cell r="B37" t="str">
            <v>Строительство КЛ-10 кВ от  ТП-4 2х1600 кВА до РП(ТП)№1- 2х1250 кВА Марьина гора</v>
          </cell>
          <cell r="C37" t="str">
            <v>G_1.1.4.147.64</v>
          </cell>
          <cell r="D37">
            <v>7.9365240000000004</v>
          </cell>
          <cell r="F37">
            <v>7.9365240000000004</v>
          </cell>
          <cell r="I37">
            <v>7.9365240000000004</v>
          </cell>
          <cell r="K37">
            <v>6.6137700000000006</v>
          </cell>
          <cell r="L37">
            <v>2021</v>
          </cell>
          <cell r="M37">
            <v>6.6137700000000006</v>
          </cell>
          <cell r="N37" t="str">
            <v>ООО "Сибпромстрой Югория" заявки № 4112-4138 от 31.07.2020г. Многоквартирные жилые дома №1,2,3,4,5,6,7,8,9,10,11,12,13,14,15,16,17,18,19,20,21,22,23,25,25,26 в жилом районе "Марьина гора" в г.Сургут</v>
          </cell>
          <cell r="Q37">
            <v>0</v>
          </cell>
          <cell r="S37">
            <v>1.8160000000000001</v>
          </cell>
        </row>
        <row r="38">
          <cell r="A38" t="str">
            <v>1.1.4.147.65</v>
          </cell>
          <cell r="B38" t="str">
            <v>Строительство КЛ-10 кВ от ПС Университет до РП(ТП)№2- 2х1600 кВА (Iэтап до границы зем.участка)  Марьина гора</v>
          </cell>
          <cell r="C38" t="str">
            <v>G_1.1.4.147.65</v>
          </cell>
          <cell r="D38">
            <v>74.776387200000002</v>
          </cell>
          <cell r="F38">
            <v>74.776387200000002</v>
          </cell>
          <cell r="I38">
            <v>74.776387200000002</v>
          </cell>
          <cell r="K38">
            <v>62.313656000000002</v>
          </cell>
          <cell r="L38">
            <v>2021</v>
          </cell>
          <cell r="M38">
            <v>62.313656000000002</v>
          </cell>
          <cell r="N38" t="str">
            <v>ООО "Сибпромстрой Югория" заявки № 4112-4138 от 31.07.2020г. Многоквартирные жилые дома №1,2,3,4,5,6,7,8,9,10,11,12,13,14,15,16,17,18,19,20,21,22,23,25,25,26 в жилом районе "Марьина гора" в г.Сургут</v>
          </cell>
          <cell r="Q38">
            <v>0</v>
          </cell>
          <cell r="S38">
            <v>12.568</v>
          </cell>
        </row>
        <row r="39">
          <cell r="A39" t="str">
            <v>1.1.4.147.66</v>
          </cell>
          <cell r="B39" t="str">
            <v>Строительство КЛ-10кВ РП(ТП)№1-2х1250кВА до ТП-1 2х1000кВА Марьина гора</v>
          </cell>
          <cell r="C39" t="str">
            <v>G_1.1.4.147.66</v>
          </cell>
          <cell r="D39">
            <v>2.3524872000000001</v>
          </cell>
          <cell r="F39">
            <v>2.3524872000000001</v>
          </cell>
          <cell r="I39">
            <v>2.3524872000000001</v>
          </cell>
          <cell r="K39">
            <v>1.9604060000000001</v>
          </cell>
          <cell r="L39">
            <v>2022</v>
          </cell>
          <cell r="M39">
            <v>1.9604060000000001</v>
          </cell>
          <cell r="N39" t="str">
            <v>ООО "Сибпромстрой Югория" заявки № 4112-4138 от 31.07.2020г. Многоквартирные жилые дома №1,2,3,4,5,6,7,8,9,10,11,12,13,14,15,16,17,18,19,20,21,22,23,25,25,26 в жилом районе "Марьина гора" в г.Сургут</v>
          </cell>
          <cell r="Q39">
            <v>0</v>
          </cell>
          <cell r="S39">
            <v>0.74199999999999999</v>
          </cell>
        </row>
        <row r="40">
          <cell r="A40" t="str">
            <v>1.1.4.147.67</v>
          </cell>
          <cell r="B40" t="str">
            <v>Строительство КЛ-10кВ ТП-1 2х1000кВА до ТП-8 2х1600кВА Марьина гора</v>
          </cell>
          <cell r="C40" t="str">
            <v>G_1.1.4.147.67</v>
          </cell>
          <cell r="D40">
            <v>4.2235415999999999</v>
          </cell>
          <cell r="F40">
            <v>4.2235415999999999</v>
          </cell>
          <cell r="I40">
            <v>4.2235415999999999</v>
          </cell>
          <cell r="K40">
            <v>3.5196179999999999</v>
          </cell>
          <cell r="L40">
            <v>2022</v>
          </cell>
          <cell r="M40">
            <v>3.5196179999999999</v>
          </cell>
          <cell r="N40" t="str">
            <v>ООО "Сибпромстрой Югория" заявки № 4112-4138 от 31.07.2020г. Многоквартирные жилые дома №1,2,3,4,5,6,7,8,9,10,11,12,13,14,15,16,17,18,19,20,21,22,23,25,25,26 в жилом районе "Марьина гора" в г.Сургут</v>
          </cell>
          <cell r="Q40">
            <v>0</v>
          </cell>
          <cell r="S40">
            <v>0.66</v>
          </cell>
        </row>
        <row r="41">
          <cell r="A41" t="str">
            <v>1.1.4.147.68</v>
          </cell>
          <cell r="B41" t="str">
            <v>Строительство КЛ-10кВ ТП-8 2х1600кВА до ТП-7 2х1000кВА Марьина гора</v>
          </cell>
          <cell r="C41" t="str">
            <v>G_1.1.4.147.68</v>
          </cell>
          <cell r="D41">
            <v>2.9076336</v>
          </cell>
          <cell r="F41">
            <v>2.9076336</v>
          </cell>
          <cell r="I41">
            <v>2.9076336</v>
          </cell>
          <cell r="K41">
            <v>2.423028</v>
          </cell>
          <cell r="L41">
            <v>2022</v>
          </cell>
          <cell r="M41">
            <v>2.423028</v>
          </cell>
          <cell r="N41" t="str">
            <v>ООО "Сибпромстрой Югория" заявки № 4112-4138 от 31.07.2020г. Многоквартирные жилые дома №1,2,3,4,5,6,7,8,9,10,11,12,13,14,15,16,17,18,19,20,21,22,23,25,25,26 в жилом районе "Марьина гора" в г.Сургут</v>
          </cell>
          <cell r="Q41">
            <v>0</v>
          </cell>
          <cell r="S41">
            <v>0.41399999999999998</v>
          </cell>
        </row>
        <row r="42">
          <cell r="A42" t="str">
            <v>1.1.4.147.69</v>
          </cell>
          <cell r="B42" t="str">
            <v>Строительство КЛ-10кВ ТП-7 2х1000кВА до  РП(ТП)№1-2х1250 кВА Марьина гора</v>
          </cell>
          <cell r="C42" t="str">
            <v>G_1.1.4.147.69</v>
          </cell>
          <cell r="D42">
            <v>9.802422</v>
          </cell>
          <cell r="F42">
            <v>9.802422</v>
          </cell>
          <cell r="I42">
            <v>9.802422</v>
          </cell>
          <cell r="K42">
            <v>8.168685</v>
          </cell>
          <cell r="L42">
            <v>2022</v>
          </cell>
          <cell r="M42">
            <v>8.168685</v>
          </cell>
          <cell r="N42" t="str">
            <v>ООО "Сибпромстрой Югория" заявки № 4112-4138 от 31.07.2020г. Многоквартирные жилые дома №1,2,3,4,5,6,7,8,9,10,11,12,13,14,15,16,17,18,19,20,21,22,23,25,25,26 в жилом районе "Марьина гора" в г.Сургут</v>
          </cell>
          <cell r="Q42">
            <v>0</v>
          </cell>
          <cell r="S42">
            <v>1.706</v>
          </cell>
        </row>
        <row r="43">
          <cell r="A43" t="str">
            <v>1.1.4.147.70</v>
          </cell>
          <cell r="B43" t="str">
            <v>Строительство КЛ-6 кВ от ПС "Строительная" яч. 25, 24 до оп.1 ф. 25 и оп. 1 ф. 24</v>
          </cell>
          <cell r="C43" t="str">
            <v>G_1.1.4.147.70</v>
          </cell>
          <cell r="D43">
            <v>0.66193080000000004</v>
          </cell>
          <cell r="F43">
            <v>0.66193080000000004</v>
          </cell>
          <cell r="I43">
            <v>0.66193080000000004</v>
          </cell>
          <cell r="K43">
            <v>0.55160900000000002</v>
          </cell>
          <cell r="L43">
            <v>2021</v>
          </cell>
          <cell r="M43">
            <v>0.55160900000000002</v>
          </cell>
          <cell r="N43" t="str">
            <v>Закольцовка схемы электроснабжения</v>
          </cell>
          <cell r="Q43">
            <v>0</v>
          </cell>
          <cell r="S43">
            <v>0.192</v>
          </cell>
        </row>
        <row r="44">
          <cell r="A44" t="str">
            <v>1.1.4.147.71</v>
          </cell>
          <cell r="B44" t="str">
            <v>Строительство  ВЛ-6 кВ от опоры №27  ВЛ-6-кВ фидер 68-08 до КТПН№1-630кВА  СНТ №35 "Дзержинец"</v>
          </cell>
          <cell r="C44" t="str">
            <v>G_1.1.4.147.71</v>
          </cell>
          <cell r="D44">
            <v>0.21952199999999999</v>
          </cell>
          <cell r="F44">
            <v>0.21952199999999999</v>
          </cell>
          <cell r="I44">
            <v>0.21952199999999999</v>
          </cell>
          <cell r="K44">
            <v>0.18293500000000001</v>
          </cell>
          <cell r="L44">
            <v>2022</v>
          </cell>
          <cell r="M44">
            <v>0.18293500000000001</v>
          </cell>
          <cell r="N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4">
            <v>0</v>
          </cell>
          <cell r="S44">
            <v>0.26</v>
          </cell>
        </row>
        <row r="45">
          <cell r="A45" t="str">
            <v>1.1.4.147.72</v>
          </cell>
          <cell r="B45" t="str">
            <v>Строительство   КЛ-6 кВ от КТПН№1-630кВА СНТ №35 "Дзержинец" до КТПН№2 -630 кВА СНТ №35  "Дзержинец"</v>
          </cell>
          <cell r="C45" t="str">
            <v>G_1.1.4.147.72</v>
          </cell>
          <cell r="D45">
            <v>2.8892076000000002</v>
          </cell>
          <cell r="F45">
            <v>2.8892076000000002</v>
          </cell>
          <cell r="I45">
            <v>2.8892076000000002</v>
          </cell>
          <cell r="K45">
            <v>2.4076730000000004</v>
          </cell>
          <cell r="L45">
            <v>2021</v>
          </cell>
          <cell r="M45">
            <v>2.4076730000000004</v>
          </cell>
          <cell r="N45"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45">
            <v>0</v>
          </cell>
          <cell r="S45">
            <v>1.95</v>
          </cell>
        </row>
        <row r="46">
          <cell r="A46" t="str">
            <v>1.1.4.147.73</v>
          </cell>
          <cell r="B46" t="str">
            <v>Строительство КЛ-10кВ от опоры №19 КВЛ-10кВ КРУН-912 до ТП-2х630кВА Черный Мыс (ТП-481)</v>
          </cell>
          <cell r="C46" t="str">
            <v>G_1.1.4.147.73</v>
          </cell>
          <cell r="D46">
            <v>2.1515412</v>
          </cell>
          <cell r="F46">
            <v>2.1515412</v>
          </cell>
          <cell r="I46">
            <v>2.1515412</v>
          </cell>
          <cell r="K46">
            <v>1.7929510000000002</v>
          </cell>
          <cell r="L46">
            <v>2022</v>
          </cell>
          <cell r="M46">
            <v>1.7929510000000002</v>
          </cell>
          <cell r="N46"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Q46">
            <v>0</v>
          </cell>
          <cell r="S46">
            <v>0.35699999999999998</v>
          </cell>
        </row>
        <row r="47">
          <cell r="A47" t="str">
            <v>1.1.4.147.74</v>
          </cell>
          <cell r="B47" t="str">
            <v>Строительство КЛ-10кВ ТП-512-ТП-513</v>
          </cell>
          <cell r="C47" t="str">
            <v>G_1.1.4.147.74</v>
          </cell>
          <cell r="D47">
            <v>2.9789148000000001</v>
          </cell>
          <cell r="F47">
            <v>2.9789148000000001</v>
          </cell>
          <cell r="I47">
            <v>2.9789148000000001</v>
          </cell>
          <cell r="K47">
            <v>2.4824290000000002</v>
          </cell>
          <cell r="L47">
            <v>2022</v>
          </cell>
          <cell r="M47">
            <v>2.4824290000000002</v>
          </cell>
          <cell r="N47" t="str">
            <v>Закольцовка схемы электроснабжения микрорайона ПИКС</v>
          </cell>
          <cell r="Q47">
            <v>0</v>
          </cell>
          <cell r="S47">
            <v>0.82599999999999996</v>
          </cell>
        </row>
        <row r="48">
          <cell r="A48" t="str">
            <v>1.1.4.147.75</v>
          </cell>
          <cell r="B48" t="str">
            <v>Строительство КЛ-10кВ от РП(ТП) 2х2500кВА мкр.35А - ПС Западная</v>
          </cell>
          <cell r="C48" t="str">
            <v>G_1.1.4.147.75</v>
          </cell>
          <cell r="D48">
            <v>9.7268544000000006</v>
          </cell>
          <cell r="F48">
            <v>9.7268544000000006</v>
          </cell>
          <cell r="I48">
            <v>9.7268544000000006</v>
          </cell>
          <cell r="K48">
            <v>8.1057120000000005</v>
          </cell>
          <cell r="L48">
            <v>2022</v>
          </cell>
          <cell r="M48">
            <v>8.1057120000000005</v>
          </cell>
          <cell r="N48" t="str">
            <v>АО "Специализированный застройщик" "ССЖБС" для электроснабжения объекта "Многоэтажные жиллые дома в микрорайоне №35А г.Сургута"</v>
          </cell>
          <cell r="Q48">
            <v>0</v>
          </cell>
          <cell r="S48">
            <v>2.504</v>
          </cell>
        </row>
        <row r="49">
          <cell r="A49" t="str">
            <v>1.1.4.147.76</v>
          </cell>
          <cell r="B49" t="str">
            <v>Строительство КЛ-10кВ РП-164-ТП-2х2500кВА мкр.35</v>
          </cell>
          <cell r="C49" t="str">
            <v>G_1.1.4.147.76</v>
          </cell>
          <cell r="D49">
            <v>5.3067755999999999</v>
          </cell>
          <cell r="F49">
            <v>5.3067755999999999</v>
          </cell>
          <cell r="I49">
            <v>5.3067755999999999</v>
          </cell>
          <cell r="K49">
            <v>4.4223129999999999</v>
          </cell>
          <cell r="L49">
            <v>2022</v>
          </cell>
          <cell r="M49">
            <v>4.4223129999999999</v>
          </cell>
          <cell r="N49" t="str">
            <v>АО "Специализированный застройщик" "ССЖБС" для электроснабжения объекта "Многоэтажные жиллые дома в микрорайоне №35А г.Сургута"</v>
          </cell>
          <cell r="Q49">
            <v>0</v>
          </cell>
          <cell r="S49">
            <v>0.86</v>
          </cell>
        </row>
        <row r="50">
          <cell r="A50" t="str">
            <v>1.1.4.147.77</v>
          </cell>
          <cell r="B50" t="str">
            <v>Строительство КЛ-10кВ ПС "Азерит"-РП(ТП)-2х2500кВА мкр.39 (стр.12)</v>
          </cell>
          <cell r="C50" t="str">
            <v>G_1.1.4.147.77</v>
          </cell>
          <cell r="D50">
            <v>12.4487196</v>
          </cell>
          <cell r="F50">
            <v>12.4487196</v>
          </cell>
          <cell r="I50">
            <v>12.4487196</v>
          </cell>
          <cell r="K50">
            <v>10.373933000000001</v>
          </cell>
          <cell r="L50">
            <v>2022</v>
          </cell>
          <cell r="M50">
            <v>10.373933000000001</v>
          </cell>
          <cell r="N50" t="str">
            <v>ООО "Торговый дом "ЮС-ТТАТХ" Многоэтажные жилые дома в микрорайоне №39 г.Сургут</v>
          </cell>
          <cell r="Q50">
            <v>0</v>
          </cell>
          <cell r="S50">
            <v>2.7759999999999998</v>
          </cell>
        </row>
        <row r="51">
          <cell r="A51" t="str">
            <v>1.1.4.147.78</v>
          </cell>
          <cell r="B51" t="str">
            <v>Строительство КЛ-10кВ РП-ТП-2 мкр.41-ТП-894 мкр.42</v>
          </cell>
          <cell r="C51" t="str">
            <v>G_1.1.4.147.78</v>
          </cell>
          <cell r="D51">
            <v>8.7028884000000009</v>
          </cell>
          <cell r="F51">
            <v>8.7028884000000009</v>
          </cell>
          <cell r="I51">
            <v>8.7028884000000009</v>
          </cell>
          <cell r="K51">
            <v>7.2524070000000007</v>
          </cell>
          <cell r="L51">
            <v>2022</v>
          </cell>
          <cell r="M51">
            <v>7.2524070000000007</v>
          </cell>
          <cell r="N51" t="str">
            <v>Надежное электроснабжение</v>
          </cell>
          <cell r="Q51">
            <v>0</v>
          </cell>
          <cell r="S51">
            <v>1.284</v>
          </cell>
        </row>
        <row r="52">
          <cell r="A52" t="str">
            <v>1.1.4.147.79</v>
          </cell>
          <cell r="B52" t="str">
            <v>Строительство КЛ-10кВ от ПС "Сайма" до РП-112</v>
          </cell>
          <cell r="C52" t="str">
            <v>G_1.1.4.147.79</v>
          </cell>
          <cell r="D52">
            <v>2.2112124</v>
          </cell>
          <cell r="F52">
            <v>2.2112124</v>
          </cell>
          <cell r="I52">
            <v>2.2112124</v>
          </cell>
          <cell r="K52">
            <v>1.8426770000000001</v>
          </cell>
          <cell r="L52">
            <v>2021</v>
          </cell>
          <cell r="M52">
            <v>1.8426770000000001</v>
          </cell>
          <cell r="N5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52">
            <v>0</v>
          </cell>
          <cell r="S52">
            <v>0.64</v>
          </cell>
        </row>
        <row r="53">
          <cell r="A53" t="str">
            <v>1.1.4.147.80</v>
          </cell>
          <cell r="B53" t="str">
            <v>Строительство КЛ-10кВ ТП-2х2500кВА мкр.38 до места врезки в КЛ-10кВ РП-156-РП-162</v>
          </cell>
          <cell r="C53" t="str">
            <v>G_1.1.4.147.80</v>
          </cell>
          <cell r="D53">
            <v>0.62147399999999997</v>
          </cell>
          <cell r="F53">
            <v>0.62147399999999997</v>
          </cell>
          <cell r="I53">
            <v>0.62147399999999997</v>
          </cell>
          <cell r="K53">
            <v>0.51789499999999999</v>
          </cell>
          <cell r="L53">
            <v>2022</v>
          </cell>
          <cell r="M53">
            <v>0.51789499999999999</v>
          </cell>
          <cell r="N53"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cell r="Q53">
            <v>0</v>
          </cell>
          <cell r="S53">
            <v>0.152</v>
          </cell>
        </row>
        <row r="54">
          <cell r="A54" t="str">
            <v>1.1.4.147.81</v>
          </cell>
          <cell r="B54" t="str">
            <v>Строительство ВЛ-6кВ от оп.N1 до КТПН-778, КТПН-779 (Оп.N1 до Оп.N28) СТ "Энергетик-2"</v>
          </cell>
          <cell r="C54" t="str">
            <v>G_1.1.4.147.81</v>
          </cell>
          <cell r="D54">
            <v>1.0753980000000001</v>
          </cell>
          <cell r="F54">
            <v>1.0753980000000001</v>
          </cell>
          <cell r="I54">
            <v>1.0753980000000001</v>
          </cell>
          <cell r="K54">
            <v>0.8961650000000001</v>
          </cell>
          <cell r="L54">
            <v>2022</v>
          </cell>
          <cell r="M54">
            <v>0.8961650000000001</v>
          </cell>
          <cell r="N5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cell r="Q54">
            <v>0</v>
          </cell>
          <cell r="S54">
            <v>2.831</v>
          </cell>
        </row>
        <row r="55">
          <cell r="A55" t="str">
            <v>1.1.4.147.82</v>
          </cell>
          <cell r="B55" t="str">
            <v>Строительство КЛ-10кВ ТП-475 до БКТП-465</v>
          </cell>
          <cell r="C55" t="str">
            <v>G_1.1.4.147.82</v>
          </cell>
          <cell r="D55">
            <v>2.4145523999999998</v>
          </cell>
          <cell r="F55">
            <v>2.4145523999999998</v>
          </cell>
          <cell r="I55">
            <v>2.4145523999999998</v>
          </cell>
          <cell r="K55">
            <v>2.012127</v>
          </cell>
          <cell r="L55">
            <v>2022</v>
          </cell>
          <cell r="M55">
            <v>2.012127</v>
          </cell>
          <cell r="N55" t="str">
            <v>Надежное электроснабжение</v>
          </cell>
          <cell r="Q55">
            <v>0</v>
          </cell>
          <cell r="S55">
            <v>0.75600000000000001</v>
          </cell>
        </row>
        <row r="56">
          <cell r="A56" t="str">
            <v>1.1.4.233</v>
          </cell>
          <cell r="B56" t="str">
            <v>Строительство КЛ-0,4кВ ТП-2 2х1600кВА Марьина гора до ж/д №24 ВРУ1</v>
          </cell>
          <cell r="C56" t="str">
            <v>G_1.1.4.233</v>
          </cell>
          <cell r="D56">
            <v>0.99926760000000003</v>
          </cell>
          <cell r="F56">
            <v>0.99926760000000003</v>
          </cell>
          <cell r="I56">
            <v>0.99926760000000003</v>
          </cell>
          <cell r="K56">
            <v>0.8327230000000001</v>
          </cell>
          <cell r="L56">
            <v>2021</v>
          </cell>
          <cell r="M56">
            <v>0.8327230000000001</v>
          </cell>
          <cell r="N56" t="str">
            <v>ООО "Сибпромстрой Югория" заявки № 4112-4138 от 31.07.2020г. Многоквартирные жилые дома №1,2,3,4,5,6,7,8,9,10,11,12,13,14,15,16,17,18,19,20,21,22,23,25,25,26 в жилом районе "Марьина гора" в г.Сургут</v>
          </cell>
          <cell r="Q56">
            <v>0</v>
          </cell>
          <cell r="S56">
            <v>0.41599999999999998</v>
          </cell>
        </row>
        <row r="57">
          <cell r="A57" t="str">
            <v>1.1.4.234</v>
          </cell>
          <cell r="B57" t="str">
            <v>Строительство КЛ-0,4кВ ТП-2 2х1600кВА Марьина гора до ж/д №24 ВРУ2</v>
          </cell>
          <cell r="C57" t="str">
            <v>G_1.1.4.234</v>
          </cell>
          <cell r="D57">
            <v>0.48698279999999999</v>
          </cell>
          <cell r="F57">
            <v>0.48698279999999999</v>
          </cell>
          <cell r="I57">
            <v>0.48698279999999999</v>
          </cell>
          <cell r="K57">
            <v>0.40581899999999999</v>
          </cell>
          <cell r="L57">
            <v>2021</v>
          </cell>
          <cell r="M57">
            <v>0.40581899999999999</v>
          </cell>
          <cell r="N57" t="str">
            <v>ООО "Сибпромстрой Югория" заявки № 4112-4138 от 31.07.2020г. Многоквартирные жилые дома №1,2,3,4,5,6,7,8,9,10,11,12,13,14,15,16,17,18,19,20,21,22,23,25,25,26 в жилом районе "Марьина гора" в г.Сургут</v>
          </cell>
          <cell r="Q57">
            <v>0</v>
          </cell>
          <cell r="S57">
            <v>0.20799999999999999</v>
          </cell>
        </row>
        <row r="58">
          <cell r="A58" t="str">
            <v>1.1.4.235</v>
          </cell>
          <cell r="B58" t="str">
            <v>Строительство КЛ-0,4кВ ТП-3 2х2500кВА Марьина гора до ж/д №23 ВРУ1</v>
          </cell>
          <cell r="C58" t="str">
            <v>G_1.1.4.235</v>
          </cell>
          <cell r="D58">
            <v>1.7750783999999999</v>
          </cell>
          <cell r="F58">
            <v>1.7750783999999999</v>
          </cell>
          <cell r="I58">
            <v>1.7750783999999999</v>
          </cell>
          <cell r="K58">
            <v>1.4792320000000001</v>
          </cell>
          <cell r="L58">
            <v>2021</v>
          </cell>
          <cell r="M58">
            <v>1.4792320000000001</v>
          </cell>
          <cell r="N58" t="str">
            <v>ООО "Сибпромстрой Югория" заявки № 4112-4138 от 31.07.2020г. Многоквартирные жилые дома №1,2,3,4,5,6,7,8,9,10,11,12,13,14,15,16,17,18,19,20,21,22,23,25,25,26 в жилом районе "Марьина гора" в г.Сургут</v>
          </cell>
          <cell r="Q58">
            <v>0</v>
          </cell>
          <cell r="S58">
            <v>0.77600000000000002</v>
          </cell>
        </row>
        <row r="59">
          <cell r="A59" t="str">
            <v>1.1.4.236</v>
          </cell>
          <cell r="B59" t="str">
            <v>Строительство КЛ-0,4кВ ТП-3 2х2500кВА Марьина гора до ж/д №23 ВРУ2</v>
          </cell>
          <cell r="C59" t="str">
            <v>G_1.1.4.236</v>
          </cell>
          <cell r="D59">
            <v>0.92685720000000005</v>
          </cell>
          <cell r="F59">
            <v>0.92685720000000005</v>
          </cell>
          <cell r="I59">
            <v>0.92685720000000005</v>
          </cell>
          <cell r="K59">
            <v>0.7723810000000001</v>
          </cell>
          <cell r="L59">
            <v>2021</v>
          </cell>
          <cell r="M59">
            <v>0.7723810000000001</v>
          </cell>
          <cell r="N59" t="str">
            <v>ООО "Сибпромстрой Югория" заявки № 4112-4138 от 31.07.2020г. Многоквартирные жилые дома №1,2,3,4,5,6,7,8,9,10,11,12,13,14,15,16,17,18,19,20,21,22,23,25,25,26 в жилом районе "Марьина гора" в г.Сургут</v>
          </cell>
          <cell r="Q59">
            <v>0</v>
          </cell>
          <cell r="S59">
            <v>0.39200000000000002</v>
          </cell>
        </row>
        <row r="60">
          <cell r="A60" t="str">
            <v>1.1.4.237</v>
          </cell>
          <cell r="B60" t="str">
            <v>Строительство КЛ-0,4кВ ТП-3 2х2500кВА Марьина гора до ж/д №23 ВРУ3</v>
          </cell>
          <cell r="C60" t="str">
            <v>G_1.1.4.237</v>
          </cell>
          <cell r="D60">
            <v>1.3901399999999999</v>
          </cell>
          <cell r="F60">
            <v>1.3901399999999999</v>
          </cell>
          <cell r="I60">
            <v>1.3901399999999999</v>
          </cell>
          <cell r="K60">
            <v>1.15845</v>
          </cell>
          <cell r="L60">
            <v>2021</v>
          </cell>
          <cell r="M60">
            <v>1.15845</v>
          </cell>
          <cell r="N60" t="str">
            <v>ООО "Сибпромстрой Югория" заявки № 4112-4138 от 31.07.2020г. Многоквартирные жилые дома №1,2,3,4,5,6,7,8,9,10,11,12,13,14,15,16,17,18,19,20,21,22,23,25,25,26 в жилом районе "Марьина гора" в г.Сургут</v>
          </cell>
          <cell r="Q60">
            <v>0</v>
          </cell>
          <cell r="S60">
            <v>0.77600000000000002</v>
          </cell>
        </row>
        <row r="61">
          <cell r="A61" t="str">
            <v>1.1.4.238</v>
          </cell>
          <cell r="B61" t="str">
            <v>Строительство КЛ-0,4кВ ТП-3 2х2500кВА Марьина гора до ж/д №22 ВРУ1</v>
          </cell>
          <cell r="C61" t="str">
            <v>G_1.1.4.238</v>
          </cell>
          <cell r="D61">
            <v>0.88897320000000002</v>
          </cell>
          <cell r="F61">
            <v>0.88897320000000002</v>
          </cell>
          <cell r="I61">
            <v>0.88897320000000002</v>
          </cell>
          <cell r="K61">
            <v>0.740811</v>
          </cell>
          <cell r="L61">
            <v>2021</v>
          </cell>
          <cell r="M61">
            <v>0.740811</v>
          </cell>
          <cell r="N61" t="str">
            <v>ООО "Сибпромстрой Югория" заявки № 4112-4138 от 31.07.2020г. Многоквартирные жилые дома №1,2,3,4,5,6,7,8,9,10,11,12,13,14,15,16,17,18,19,20,21,22,23,25,25,26 в жилом районе "Марьина гора" в г.Сургут</v>
          </cell>
          <cell r="Q61">
            <v>0</v>
          </cell>
          <cell r="S61">
            <v>0.42799999999999999</v>
          </cell>
        </row>
        <row r="62">
          <cell r="A62" t="str">
            <v>1.1.4.239</v>
          </cell>
          <cell r="B62" t="str">
            <v>Строительство КЛ-0,4кВ ТП-3 2х2500кВА Марьина гора до ж/д №22 ВРУ2</v>
          </cell>
          <cell r="C62" t="str">
            <v>G_1.1.4.239</v>
          </cell>
          <cell r="D62">
            <v>0.4291992</v>
          </cell>
          <cell r="F62">
            <v>0.4291992</v>
          </cell>
          <cell r="I62">
            <v>0.4291992</v>
          </cell>
          <cell r="K62">
            <v>0.35766600000000004</v>
          </cell>
          <cell r="L62">
            <v>2021</v>
          </cell>
          <cell r="M62">
            <v>0.35766600000000004</v>
          </cell>
          <cell r="N62" t="str">
            <v>ООО "Сибпромстрой Югория" заявки № 4112-4138 от 31.07.2020г. Многоквартирные жилые дома №1,2,3,4,5,6,7,8,9,10,11,12,13,14,15,16,17,18,19,20,21,22,23,25,25,26 в жилом районе "Марьина гора" в г.Сургут</v>
          </cell>
          <cell r="Q62">
            <v>0</v>
          </cell>
          <cell r="S62">
            <v>0.214</v>
          </cell>
        </row>
        <row r="63">
          <cell r="A63" t="str">
            <v>1.1.4.240</v>
          </cell>
          <cell r="B63" t="str">
            <v>Строительство КЛ-0,4кВ ТП-3 2х2500кВА Марьина гора до ж/д №22 ВРУ3</v>
          </cell>
          <cell r="C63" t="str">
            <v>G_1.1.4.240</v>
          </cell>
          <cell r="D63">
            <v>0</v>
          </cell>
          <cell r="F63">
            <v>0</v>
          </cell>
          <cell r="I63">
            <v>0</v>
          </cell>
          <cell r="K63">
            <v>0</v>
          </cell>
          <cell r="L63">
            <v>2021</v>
          </cell>
          <cell r="M63">
            <v>0</v>
          </cell>
          <cell r="N63" t="str">
            <v>ООО "Сибпромстрой Югория" заявки № 4112-4138 от 31.07.2020г. Многоквартирные жилые дома №1,2,3,4,5,6,7,8,9,10,11,12,13,14,15,16,17,18,19,20,21,22,23,25,25,26 в жилом районе "Марьина гора" в г.Сургут</v>
          </cell>
          <cell r="Q63">
            <v>0</v>
          </cell>
          <cell r="S63">
            <v>0</v>
          </cell>
        </row>
        <row r="64">
          <cell r="A64" t="str">
            <v>1.1.4.241</v>
          </cell>
          <cell r="B64" t="str">
            <v>Строительство КЛ-0,4кВ ТП-3 2х2500кВА Марьина гора до ж/д №21 ВРУ1</v>
          </cell>
          <cell r="C64" t="str">
            <v>G_1.1.4.241</v>
          </cell>
          <cell r="D64">
            <v>0.71628119999999995</v>
          </cell>
          <cell r="F64">
            <v>0.71628119999999995</v>
          </cell>
          <cell r="I64">
            <v>0.71628119999999995</v>
          </cell>
          <cell r="K64">
            <v>0.59690100000000001</v>
          </cell>
          <cell r="L64">
            <v>2021</v>
          </cell>
          <cell r="M64">
            <v>0.59690100000000001</v>
          </cell>
          <cell r="N64" t="str">
            <v>ООО "Сибпромстрой Югория" заявки № 4112-4138 от 31.07.2020г. Многоквартирные жилые дома №1,2,3,4,5,6,7,8,9,10,11,12,13,14,15,16,17,18,19,20,21,22,23,25,25,26 в жилом районе "Марьина гора" в г.Сургут</v>
          </cell>
          <cell r="Q64">
            <v>0</v>
          </cell>
          <cell r="S64">
            <v>0.32800000000000001</v>
          </cell>
        </row>
        <row r="65">
          <cell r="A65" t="str">
            <v>1.1.4.242</v>
          </cell>
          <cell r="B65" t="str">
            <v>Строительство КЛ-0,4кВ ТП-3 2х2500кВА Марьина гора до ж/д №21 ВРУ2</v>
          </cell>
          <cell r="C65" t="str">
            <v>G_1.1.4.242</v>
          </cell>
          <cell r="D65">
            <v>0.34221839999999998</v>
          </cell>
          <cell r="F65">
            <v>0.34221839999999998</v>
          </cell>
          <cell r="I65">
            <v>0.34221839999999998</v>
          </cell>
          <cell r="K65">
            <v>0.28518199999999999</v>
          </cell>
          <cell r="L65">
            <v>2021</v>
          </cell>
          <cell r="M65">
            <v>0.28518199999999999</v>
          </cell>
          <cell r="N65" t="str">
            <v>ООО "Сибпромстрой Югория" заявки № 4112-4138 от 31.07.2020г. Многоквартирные жилые дома №1,2,3,4,5,6,7,8,9,10,11,12,13,14,15,16,17,18,19,20,21,22,23,25,25,26 в жилом районе "Марьина гора" в г.Сургут</v>
          </cell>
          <cell r="Q65">
            <v>0</v>
          </cell>
          <cell r="S65">
            <v>0.156</v>
          </cell>
        </row>
        <row r="66">
          <cell r="A66" t="str">
            <v>1.1.4.243</v>
          </cell>
          <cell r="B66" t="str">
            <v>Строительство КЛ-0,4кВ ТП-3 2х2500кВА Марьина гора до ж/д №21 ВРУ3</v>
          </cell>
          <cell r="C66" t="str">
            <v>G_1.1.4.243</v>
          </cell>
          <cell r="D66">
            <v>0.54296999999999995</v>
          </cell>
          <cell r="F66">
            <v>0.54296999999999995</v>
          </cell>
          <cell r="I66">
            <v>0.54296999999999995</v>
          </cell>
          <cell r="K66">
            <v>0.45247499999999996</v>
          </cell>
          <cell r="L66">
            <v>2021</v>
          </cell>
          <cell r="M66">
            <v>0.45247499999999996</v>
          </cell>
          <cell r="N66" t="str">
            <v>ООО "Сибпромстрой Югория" заявки № 4112-4138 от 31.07.2020г. Многоквартирные жилые дома №1,2,3,4,5,6,7,8,9,10,11,12,13,14,15,16,17,18,19,20,21,22,23,25,25,26 в жилом районе "Марьина гора" в г.Сургут</v>
          </cell>
          <cell r="Q66">
            <v>0</v>
          </cell>
          <cell r="S66">
            <v>0.32400000000000001</v>
          </cell>
        </row>
        <row r="67">
          <cell r="A67" t="str">
            <v>1.1.4.244</v>
          </cell>
          <cell r="B67" t="str">
            <v>Строительство КЛ-0,4кВ ТП-4 2х1600кВА Марьина гора до ж/д №20 ВРУ1</v>
          </cell>
          <cell r="C67" t="str">
            <v>G_1.1.4.244</v>
          </cell>
          <cell r="D67">
            <v>0.73832160000000002</v>
          </cell>
          <cell r="F67">
            <v>0.73832160000000002</v>
          </cell>
          <cell r="I67">
            <v>0.73832160000000002</v>
          </cell>
          <cell r="K67">
            <v>0.61526800000000004</v>
          </cell>
          <cell r="L67">
            <v>2021</v>
          </cell>
          <cell r="M67">
            <v>0.61526800000000004</v>
          </cell>
          <cell r="N67" t="str">
            <v>ООО "Сибпромстрой Югория" заявки № 4112-4138 от 31.07.2020г. Многоквартирные жилые дома №1,2,3,4,5,6,7,8,9,10,11,12,13,14,15,16,17,18,19,20,21,22,23,25,25,26 в жилом районе "Марьина гора" в г.Сургут</v>
          </cell>
          <cell r="Q67">
            <v>0</v>
          </cell>
          <cell r="S67">
            <v>0.39200000000000002</v>
          </cell>
        </row>
        <row r="68">
          <cell r="A68" t="str">
            <v>1.1.4.245</v>
          </cell>
          <cell r="B68" t="str">
            <v>Строительство КЛ-0,4кВ ТП-4 2х1600кВА Марьина гора до ж/д №20 ВРУ2</v>
          </cell>
          <cell r="C68" t="str">
            <v>G_1.1.4.245</v>
          </cell>
          <cell r="D68">
            <v>0.36089880000000002</v>
          </cell>
          <cell r="F68">
            <v>0.36089880000000002</v>
          </cell>
          <cell r="I68">
            <v>0.36089880000000002</v>
          </cell>
          <cell r="K68">
            <v>0.30074900000000004</v>
          </cell>
          <cell r="L68">
            <v>2021</v>
          </cell>
          <cell r="M68">
            <v>0.30074900000000004</v>
          </cell>
          <cell r="N68" t="str">
            <v>ООО "Сибпромстрой Югория" заявки № 4112-4138 от 31.07.2020г. Многоквартирные жилые дома №1,2,3,4,5,6,7,8,9,10,11,12,13,14,15,16,17,18,19,20,21,22,23,25,25,26 в жилом районе "Марьина гора" в г.Сургут</v>
          </cell>
          <cell r="Q68">
            <v>0</v>
          </cell>
          <cell r="S68">
            <v>0.19600000000000001</v>
          </cell>
        </row>
        <row r="69">
          <cell r="A69" t="str">
            <v>1.1.4.246</v>
          </cell>
          <cell r="B69" t="str">
            <v>Строительство КЛ-0,4кВ РП(ТП)-1 2х1000кВА Марьина гора до ж/д№26 ВРУ1</v>
          </cell>
          <cell r="C69" t="str">
            <v>G_1.1.4.246</v>
          </cell>
          <cell r="D69">
            <v>1.0027044000000001</v>
          </cell>
          <cell r="F69">
            <v>1.0027044000000001</v>
          </cell>
          <cell r="I69">
            <v>1.0027044000000001</v>
          </cell>
          <cell r="K69">
            <v>0.83558700000000008</v>
          </cell>
          <cell r="L69">
            <v>2022</v>
          </cell>
          <cell r="M69">
            <v>0.83558700000000008</v>
          </cell>
          <cell r="N69" t="str">
            <v>ООО "Сибпромстрой Югория" заявки № 4112-4138 от 31.07.2020г. Многоквартирные жилые дома №1,2,3,4,5,6,7,8,9,10,11,12,13,14,15,16,17,18,19,20,21,22,23,25,25,26 в жилом районе "Марьина гора" в г.Сургут</v>
          </cell>
          <cell r="Q69">
            <v>0</v>
          </cell>
          <cell r="S69">
            <v>0.432</v>
          </cell>
        </row>
        <row r="70">
          <cell r="A70" t="str">
            <v>1.1.4.247</v>
          </cell>
          <cell r="B70" t="str">
            <v>Строительство КЛ-0,4кВ РП(ТП)-1 2х1000кВА Марьина гора до ж/д№26 ВРУ2</v>
          </cell>
          <cell r="C70" t="str">
            <v>G_1.1.4.247</v>
          </cell>
          <cell r="D70">
            <v>0.47904839999999999</v>
          </cell>
          <cell r="F70">
            <v>0.47904839999999999</v>
          </cell>
          <cell r="I70">
            <v>0.47904839999999999</v>
          </cell>
          <cell r="K70">
            <v>0.39920699999999998</v>
          </cell>
          <cell r="L70">
            <v>2022</v>
          </cell>
          <cell r="M70">
            <v>0.39920699999999998</v>
          </cell>
          <cell r="N70" t="str">
            <v>ООО "Сибпромстрой Югория" заявки № 4112-4138 от 31.07.2020г. Многоквартирные жилые дома №1,2,3,4,5,6,7,8,9,10,11,12,13,14,15,16,17,18,19,20,21,22,23,25,25,26 в жилом районе "Марьина гора" в г.Сургут</v>
          </cell>
          <cell r="Q70">
            <v>0</v>
          </cell>
          <cell r="S70">
            <v>0.216</v>
          </cell>
        </row>
        <row r="71">
          <cell r="A71" t="str">
            <v>1.1.4.248</v>
          </cell>
          <cell r="B71" t="str">
            <v>Строительство КЛ-0,4кВ РП(ТП)-1 2х1000кВА Марьина гора до ж/д№26 ВРУ3</v>
          </cell>
          <cell r="C71" t="str">
            <v>G_1.1.4.248</v>
          </cell>
          <cell r="D71">
            <v>1.0027044000000001</v>
          </cell>
          <cell r="F71">
            <v>1.0027044000000001</v>
          </cell>
          <cell r="I71">
            <v>1.0027044000000001</v>
          </cell>
          <cell r="K71">
            <v>0.83558700000000008</v>
          </cell>
          <cell r="L71">
            <v>2022</v>
          </cell>
          <cell r="M71">
            <v>0.83558700000000008</v>
          </cell>
          <cell r="N71" t="str">
            <v>ООО "Сибпромстрой Югория" заявки № 4112-4138 от 31.07.2020г. Многоквартирные жилые дома №1,2,3,4,5,6,7,8,9,10,11,12,13,14,15,16,17,18,19,20,21,22,23,25,25,26 в жилом районе "Марьина гора" в г.Сургут</v>
          </cell>
          <cell r="Q71">
            <v>0</v>
          </cell>
          <cell r="S71">
            <v>0.432</v>
          </cell>
        </row>
        <row r="72">
          <cell r="A72" t="str">
            <v>1.1.4.249</v>
          </cell>
          <cell r="B72" t="str">
            <v>Строительство КЛ-0,4кВ  РП(ТП)-1 2х1000кВА Марьина гора до ж/д№25 ВРУ1</v>
          </cell>
          <cell r="C72" t="str">
            <v>G_1.1.4.249</v>
          </cell>
          <cell r="D72">
            <v>1.7778936000000001</v>
          </cell>
          <cell r="F72">
            <v>1.7778936000000001</v>
          </cell>
          <cell r="I72">
            <v>1.7778936000000001</v>
          </cell>
          <cell r="K72">
            <v>1.4815780000000001</v>
          </cell>
          <cell r="L72">
            <v>2022</v>
          </cell>
          <cell r="M72">
            <v>1.4815780000000001</v>
          </cell>
          <cell r="N72" t="str">
            <v>ООО "Сибпромстрой Югория" заявки № 4112-4138 от 31.07.2020г. Многоквартирные жилые дома №1,2,3,4,5,6,7,8,9,10,11,12,13,14,15,16,17,18,19,20,21,22,23,25,25,26 в жилом районе "Марьина гора" в г.Сургут</v>
          </cell>
          <cell r="Q72">
            <v>0</v>
          </cell>
          <cell r="S72">
            <v>0.85199999999999998</v>
          </cell>
        </row>
        <row r="73">
          <cell r="A73" t="str">
            <v>1.1.4.250</v>
          </cell>
          <cell r="B73" t="str">
            <v>Строительство КЛ-0,4кВ РП(ТП)-1 2х1000кВА Марьина гора до ж/д№25 ВРУ2</v>
          </cell>
          <cell r="C73" t="str">
            <v>G_1.1.4.250</v>
          </cell>
          <cell r="D73">
            <v>0.82524600000000004</v>
          </cell>
          <cell r="F73">
            <v>0.82524600000000004</v>
          </cell>
          <cell r="I73">
            <v>0.82524600000000004</v>
          </cell>
          <cell r="K73">
            <v>0.68770500000000001</v>
          </cell>
          <cell r="L73">
            <v>2022</v>
          </cell>
          <cell r="M73">
            <v>0.68770500000000001</v>
          </cell>
          <cell r="N73" t="str">
            <v>ООО "Сибпромстрой Югория" заявки № 4112-4138 от 31.07.2020г. Многоквартирные жилые дома №1,2,3,4,5,6,7,8,9,10,11,12,13,14,15,16,17,18,19,20,21,22,23,25,25,26 в жилом районе "Марьина гора" в г.Сургут</v>
          </cell>
          <cell r="Q73">
            <v>0</v>
          </cell>
          <cell r="S73">
            <v>0.42599999999999999</v>
          </cell>
        </row>
        <row r="74">
          <cell r="A74" t="str">
            <v>1.1.4.251</v>
          </cell>
          <cell r="B74" t="str">
            <v>Строительство КЛ-0,4кВ РП(ТП)-1 2х1000кВА Марьина гора до ж/д№25 ВРУ3</v>
          </cell>
          <cell r="C74" t="str">
            <v>G_1.1.4.251</v>
          </cell>
          <cell r="D74">
            <v>2.0255543999999999</v>
          </cell>
          <cell r="F74">
            <v>2.0255543999999999</v>
          </cell>
          <cell r="I74">
            <v>2.0255543999999999</v>
          </cell>
          <cell r="K74">
            <v>1.687962</v>
          </cell>
          <cell r="L74">
            <v>2022</v>
          </cell>
          <cell r="M74">
            <v>1.687962</v>
          </cell>
          <cell r="N74" t="str">
            <v>ООО "Сибпромстрой Югория" заявки № 4112-4138 от 31.07.2020г. Многоквартирные жилые дома №1,2,3,4,5,6,7,8,9,10,11,12,13,14,15,16,17,18,19,20,21,22,23,25,25,26 в жилом районе "Марьина гора" в г.Сургут</v>
          </cell>
          <cell r="Q74">
            <v>0</v>
          </cell>
          <cell r="S74">
            <v>1.036</v>
          </cell>
        </row>
        <row r="75">
          <cell r="A75" t="str">
            <v>1.1.4.252</v>
          </cell>
          <cell r="B75" t="str">
            <v>Строительство КЛ-0,4кВ РП(ТП)-1 2х1000кВА Марьина гора до ж/д№25 ВРУ4</v>
          </cell>
          <cell r="C75" t="str">
            <v>G_1.1.4.252</v>
          </cell>
          <cell r="D75">
            <v>0.93072840000000001</v>
          </cell>
          <cell r="F75">
            <v>0.93072840000000001</v>
          </cell>
          <cell r="I75">
            <v>0.93072840000000001</v>
          </cell>
          <cell r="K75">
            <v>0.77560700000000005</v>
          </cell>
          <cell r="L75">
            <v>2022</v>
          </cell>
          <cell r="M75">
            <v>0.77560700000000005</v>
          </cell>
          <cell r="N75" t="str">
            <v>ООО "Сибпромстрой Югория" заявки № 4112-4138 от 31.07.2020г. Многоквартирные жилые дома №1,2,3,4,5,6,7,8,9,10,11,12,13,14,15,16,17,18,19,20,21,22,23,25,25,26 в жилом районе "Марьина гора" в г.Сургут</v>
          </cell>
          <cell r="Q75">
            <v>0</v>
          </cell>
          <cell r="S75">
            <v>0.51800000000000002</v>
          </cell>
        </row>
        <row r="76">
          <cell r="A76" t="str">
            <v>1.1.4.253</v>
          </cell>
          <cell r="B76" t="str">
            <v>Строительство КЛ-0,4кВ РП(ТП)-1 2х1000кВА Марьина гора до ж/д№25 ВРУ5</v>
          </cell>
          <cell r="C76" t="str">
            <v>G_1.1.4.253</v>
          </cell>
          <cell r="D76">
            <v>0.15273120000000001</v>
          </cell>
          <cell r="F76">
            <v>0.15273120000000001</v>
          </cell>
          <cell r="I76">
            <v>0.15273120000000001</v>
          </cell>
          <cell r="K76">
            <v>0.12727600000000003</v>
          </cell>
          <cell r="L76">
            <v>2022</v>
          </cell>
          <cell r="M76">
            <v>0.12727600000000003</v>
          </cell>
          <cell r="N76" t="str">
            <v>ООО "Сибпромстрой Югория" заявки № 4112-4138 от 31.07.2020г. Многоквартирные жилые дома №1,2,3,4,5,6,7,8,9,10,11,12,13,14,15,16,17,18,19,20,21,22,23,25,25,26 в жилом районе "Марьина гора" в г.Сургут</v>
          </cell>
          <cell r="Q76">
            <v>0</v>
          </cell>
          <cell r="S76">
            <v>0.14799999999999999</v>
          </cell>
        </row>
        <row r="77">
          <cell r="A77" t="str">
            <v>1.1.4.254</v>
          </cell>
          <cell r="B77" t="str">
            <v>Строительство КЛ-0,4кВ РП(ТП)-1 2х1000кВА Марьина гора до ж/д№25 ВРУ6</v>
          </cell>
          <cell r="C77" t="str">
            <v>G_1.1.4.254</v>
          </cell>
          <cell r="D77">
            <v>0.15273120000000001</v>
          </cell>
          <cell r="F77">
            <v>0.15273120000000001</v>
          </cell>
          <cell r="I77">
            <v>0.15273120000000001</v>
          </cell>
          <cell r="K77">
            <v>0.12727600000000003</v>
          </cell>
          <cell r="L77">
            <v>2022</v>
          </cell>
          <cell r="M77">
            <v>0.12727600000000003</v>
          </cell>
          <cell r="N77" t="str">
            <v>ООО "Сибпромстрой Югория" заявки № 4112-4138 от 31.07.2020г. Многоквартирные жилые дома №1,2,3,4,5,6,7,8,9,10,11,12,13,14,15,16,17,18,19,20,21,22,23,25,25,26 в жилом районе "Марьина гора" в г.Сургут</v>
          </cell>
          <cell r="Q77">
            <v>0</v>
          </cell>
          <cell r="S77">
            <v>0.14799999999999999</v>
          </cell>
        </row>
        <row r="78">
          <cell r="A78" t="str">
            <v>1.1.4.255</v>
          </cell>
          <cell r="B78" t="str">
            <v xml:space="preserve">Строительство КЛ-0,4кВ ТП-237-Набережный 6 </v>
          </cell>
          <cell r="C78" t="str">
            <v>G_1.1.4.255</v>
          </cell>
          <cell r="D78">
            <v>0.2244768</v>
          </cell>
          <cell r="F78">
            <v>0.2244768</v>
          </cell>
          <cell r="I78">
            <v>0.2244768</v>
          </cell>
          <cell r="K78">
            <v>0.18706400000000001</v>
          </cell>
          <cell r="L78">
            <v>2021</v>
          </cell>
          <cell r="M78">
            <v>0.18706400000000001</v>
          </cell>
          <cell r="N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8">
            <v>0</v>
          </cell>
          <cell r="S78">
            <v>0.13600000000000001</v>
          </cell>
        </row>
        <row r="79">
          <cell r="A79" t="str">
            <v>1.1.4.256</v>
          </cell>
          <cell r="B79" t="str">
            <v xml:space="preserve">Строительство КЛ-0,4кВ ТП-237-Набережный 8 </v>
          </cell>
          <cell r="C79" t="str">
            <v>G_1.1.4.256</v>
          </cell>
          <cell r="D79">
            <v>0.47157719999999997</v>
          </cell>
          <cell r="F79">
            <v>0.47157719999999997</v>
          </cell>
          <cell r="I79">
            <v>0.47157719999999997</v>
          </cell>
          <cell r="K79">
            <v>0.39298099999999997</v>
          </cell>
          <cell r="L79">
            <v>2021</v>
          </cell>
          <cell r="M79">
            <v>0.39298099999999997</v>
          </cell>
          <cell r="N79"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cell r="Q79">
            <v>0</v>
          </cell>
          <cell r="S79">
            <v>0.28399999999999997</v>
          </cell>
        </row>
        <row r="80">
          <cell r="A80" t="str">
            <v>1.1.4.257</v>
          </cell>
          <cell r="B80" t="str">
            <v xml:space="preserve">Строительство КЛ-0,4кВ  ТП-243-Кукуевицкого 10/4 </v>
          </cell>
          <cell r="C80" t="str">
            <v>G_1.1.4.257</v>
          </cell>
          <cell r="D80">
            <v>0.42918600000000001</v>
          </cell>
          <cell r="F80">
            <v>0.42918600000000001</v>
          </cell>
          <cell r="I80">
            <v>0.42918600000000001</v>
          </cell>
          <cell r="K80">
            <v>0.357655</v>
          </cell>
          <cell r="L80">
            <v>2021</v>
          </cell>
          <cell r="M80">
            <v>0.357655</v>
          </cell>
          <cell r="N80"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80">
            <v>0</v>
          </cell>
          <cell r="S80">
            <v>0.28399999999999997</v>
          </cell>
        </row>
        <row r="81">
          <cell r="A81" t="str">
            <v>1.1.4.258</v>
          </cell>
          <cell r="B81" t="str">
            <v>Строительство КЛ-0,4кВ РП(ТП) (стр.12) мкр.39 до ж/д№3.1 ВРУ1</v>
          </cell>
          <cell r="C81" t="str">
            <v>G_1.1.4.258</v>
          </cell>
          <cell r="D81">
            <v>0.55641839999999998</v>
          </cell>
          <cell r="F81">
            <v>0.55641839999999998</v>
          </cell>
          <cell r="I81">
            <v>0.55641839999999998</v>
          </cell>
          <cell r="K81">
            <v>0.46368199999999998</v>
          </cell>
          <cell r="L81">
            <v>2022</v>
          </cell>
          <cell r="M81">
            <v>0.46368199999999998</v>
          </cell>
          <cell r="N81" t="str">
            <v>ООО "Торговый дом "ЮС-ТТАТХ" Многоэтажные жилые дома в микрорайоне №39 г.Сургут</v>
          </cell>
          <cell r="Q81">
            <v>0</v>
          </cell>
          <cell r="S81">
            <v>0.30199999999999999</v>
          </cell>
        </row>
        <row r="82">
          <cell r="A82" t="str">
            <v>1.1.4.259</v>
          </cell>
          <cell r="B82" t="str">
            <v>Строительство КЛ-0,4кВ РП(ТП) (стр.12) мкр.39 до ж/д№3.1 ВРУ2</v>
          </cell>
          <cell r="C82" t="str">
            <v>G_1.1.4.259</v>
          </cell>
          <cell r="D82">
            <v>0.65812440000000005</v>
          </cell>
          <cell r="F82">
            <v>0.65812440000000005</v>
          </cell>
          <cell r="I82">
            <v>0.65812440000000005</v>
          </cell>
          <cell r="K82">
            <v>0.54843700000000006</v>
          </cell>
          <cell r="L82">
            <v>2022</v>
          </cell>
          <cell r="M82">
            <v>0.54843700000000006</v>
          </cell>
          <cell r="N82" t="str">
            <v>ООО "Торговый дом "ЮС-ТТАТХ" Многоэтажные жилые дома в микрорайоне №39 г.Сургут</v>
          </cell>
          <cell r="Q82">
            <v>0</v>
          </cell>
          <cell r="S82">
            <v>0.36599999999999999</v>
          </cell>
        </row>
        <row r="83">
          <cell r="A83" t="str">
            <v>1.1.4.260</v>
          </cell>
          <cell r="B83" t="str">
            <v>Строительство КЛ-0,4кВ РП(ТП) (стр.12) мкр.39 до ж/д№3.2 ВРУ1</v>
          </cell>
          <cell r="C83" t="str">
            <v>G_1.1.4.260</v>
          </cell>
          <cell r="D83">
            <v>0.89975159999999998</v>
          </cell>
          <cell r="F83">
            <v>0.89975159999999998</v>
          </cell>
          <cell r="I83">
            <v>0.89975159999999998</v>
          </cell>
          <cell r="K83">
            <v>0.74979300000000004</v>
          </cell>
          <cell r="L83">
            <v>2022</v>
          </cell>
          <cell r="M83">
            <v>0.74979300000000004</v>
          </cell>
          <cell r="N83" t="str">
            <v>ООО "Торговый дом "ЮС-ТТАТХ" Многоэтажные жилые дома в микрорайоне №39 г.Сургут</v>
          </cell>
          <cell r="Q83">
            <v>0</v>
          </cell>
          <cell r="S83">
            <v>0.502</v>
          </cell>
        </row>
        <row r="84">
          <cell r="A84" t="str">
            <v>1.1.4.261</v>
          </cell>
          <cell r="B84" t="str">
            <v>Строительство КЛ-0,4кВ РП(ТП) (стр.12) мкр.39 до ж/д№3.2 ВРУ2</v>
          </cell>
          <cell r="C84" t="str">
            <v>G_1.1.4.261</v>
          </cell>
          <cell r="D84">
            <v>1.0066523999999999</v>
          </cell>
          <cell r="F84">
            <v>1.0066523999999999</v>
          </cell>
          <cell r="I84">
            <v>1.0066523999999999</v>
          </cell>
          <cell r="K84">
            <v>0.83887699999999998</v>
          </cell>
          <cell r="L84">
            <v>2022</v>
          </cell>
          <cell r="M84">
            <v>0.83887699999999998</v>
          </cell>
          <cell r="N84" t="str">
            <v>ООО "Торговый дом "ЮС-ТТАТХ" Многоэтажные жилые дома в микрорайоне №39 г.Сургут</v>
          </cell>
          <cell r="Q84">
            <v>0</v>
          </cell>
          <cell r="S84">
            <v>0.56000000000000005</v>
          </cell>
        </row>
        <row r="85">
          <cell r="A85" t="str">
            <v>1.1.4.262</v>
          </cell>
          <cell r="B85" t="str">
            <v>Строительство КЛ-0,4кВ  от ТП-265 до ж/д Майская,14</v>
          </cell>
          <cell r="C85" t="str">
            <v>G_1.1.4.262</v>
          </cell>
          <cell r="D85">
            <v>1.7796084000000001</v>
          </cell>
          <cell r="F85">
            <v>1.7796084000000001</v>
          </cell>
          <cell r="I85">
            <v>1.7796084000000001</v>
          </cell>
          <cell r="K85">
            <v>1.4830070000000002</v>
          </cell>
          <cell r="L85">
            <v>2022</v>
          </cell>
          <cell r="M85">
            <v>1.4830070000000002</v>
          </cell>
          <cell r="N85" t="str">
            <v>Перевод нагрузок с ТП-268</v>
          </cell>
          <cell r="Q85">
            <v>0</v>
          </cell>
          <cell r="S85">
            <v>0.376</v>
          </cell>
        </row>
        <row r="86">
          <cell r="A86" t="str">
            <v>1.1.4.263</v>
          </cell>
          <cell r="B86" t="str">
            <v>Строительство КЛ-0,4кВ ТП-265 до  Бизнесс центр</v>
          </cell>
          <cell r="C86" t="str">
            <v>G_1.1.4.263</v>
          </cell>
          <cell r="D86">
            <v>4.7133599999999998</v>
          </cell>
          <cell r="F86">
            <v>4.7133599999999998</v>
          </cell>
          <cell r="I86">
            <v>4.7133599999999998</v>
          </cell>
          <cell r="K86">
            <v>3.9278</v>
          </cell>
          <cell r="L86">
            <v>2022</v>
          </cell>
          <cell r="M86">
            <v>3.9278</v>
          </cell>
          <cell r="N86" t="str">
            <v>Перевод нагрузок с ТП-268</v>
          </cell>
          <cell r="Q86">
            <v>0</v>
          </cell>
          <cell r="S86">
            <v>1.1879999999999999</v>
          </cell>
        </row>
        <row r="87">
          <cell r="A87" t="str">
            <v>1.1.4.264</v>
          </cell>
          <cell r="B87" t="str">
            <v>Строительство КЛ-0,4кВ ТП-265 до Магазин Техника</v>
          </cell>
          <cell r="C87" t="str">
            <v>G_1.1.4.264</v>
          </cell>
          <cell r="D87">
            <v>2.1631200000000002</v>
          </cell>
          <cell r="F87">
            <v>2.1631200000000002</v>
          </cell>
          <cell r="I87">
            <v>2.1631200000000002</v>
          </cell>
          <cell r="K87">
            <v>1.8026000000000002</v>
          </cell>
          <cell r="L87">
            <v>2022</v>
          </cell>
          <cell r="M87">
            <v>1.8026000000000002</v>
          </cell>
          <cell r="N87" t="str">
            <v>Перевод нагрузок с ТП-268</v>
          </cell>
          <cell r="Q87">
            <v>0</v>
          </cell>
          <cell r="S87">
            <v>0.82599999999999996</v>
          </cell>
        </row>
        <row r="88">
          <cell r="A88" t="str">
            <v>1.1.4.265</v>
          </cell>
          <cell r="B88" t="str">
            <v>Строительство КЛ-0,4кВ ТП-265 до Торговый Павильон</v>
          </cell>
          <cell r="C88" t="str">
            <v>G_1.1.4.265</v>
          </cell>
          <cell r="D88">
            <v>0.84294840000000004</v>
          </cell>
          <cell r="F88">
            <v>0.84294840000000004</v>
          </cell>
          <cell r="I88">
            <v>0.84294840000000004</v>
          </cell>
          <cell r="K88">
            <v>0.70245700000000011</v>
          </cell>
          <cell r="L88">
            <v>2022</v>
          </cell>
          <cell r="M88">
            <v>0.70245700000000011</v>
          </cell>
          <cell r="N88" t="str">
            <v>Перевод нагрузок с ТП-268</v>
          </cell>
          <cell r="Q88">
            <v>0</v>
          </cell>
          <cell r="S88">
            <v>0.375</v>
          </cell>
        </row>
        <row r="89">
          <cell r="A89" t="str">
            <v>1.1.4.266</v>
          </cell>
          <cell r="B89" t="str">
            <v>Строительство КЛ-0,4кВ ТП-265 до  Потребительский гаражный кооператив Газон</v>
          </cell>
          <cell r="C89" t="str">
            <v>G_1.1.4.266</v>
          </cell>
          <cell r="D89">
            <v>7.80444E-2</v>
          </cell>
          <cell r="F89">
            <v>7.80444E-2</v>
          </cell>
          <cell r="I89">
            <v>7.80444E-2</v>
          </cell>
          <cell r="K89">
            <v>6.5036999999999998E-2</v>
          </cell>
          <cell r="L89">
            <v>2022</v>
          </cell>
          <cell r="M89">
            <v>6.5036999999999998E-2</v>
          </cell>
          <cell r="N89" t="str">
            <v>Перевод нагрузок с ТП-268</v>
          </cell>
          <cell r="Q89">
            <v>0</v>
          </cell>
          <cell r="S89">
            <v>6.6000000000000003E-2</v>
          </cell>
        </row>
        <row r="90">
          <cell r="A90" t="str">
            <v>1.2.1.139</v>
          </cell>
          <cell r="B90" t="str">
            <v>Реконструкция КТПН-782</v>
          </cell>
          <cell r="C90" t="str">
            <v>G_1.2.1.139</v>
          </cell>
          <cell r="D90">
            <v>1.6562568</v>
          </cell>
          <cell r="F90">
            <v>1.6562568</v>
          </cell>
          <cell r="I90">
            <v>1.6562568</v>
          </cell>
          <cell r="K90">
            <v>1.3802140000000001</v>
          </cell>
          <cell r="L90">
            <v>2021</v>
          </cell>
          <cell r="M90">
            <v>1.3802140000000001</v>
          </cell>
          <cell r="N90"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0">
            <v>0.4</v>
          </cell>
          <cell r="Q90">
            <v>0.63</v>
          </cell>
          <cell r="S90">
            <v>0</v>
          </cell>
        </row>
        <row r="91">
          <cell r="A91" t="str">
            <v>1.2.1.140</v>
          </cell>
          <cell r="B91" t="str">
            <v>Реконструкция КТПН-783</v>
          </cell>
          <cell r="C91" t="str">
            <v>G_1.2.1.140</v>
          </cell>
          <cell r="D91">
            <v>3.8105243999999998</v>
          </cell>
          <cell r="F91">
            <v>3.8105243999999998</v>
          </cell>
          <cell r="I91">
            <v>3.8105243999999998</v>
          </cell>
          <cell r="K91">
            <v>3.1754370000000001</v>
          </cell>
          <cell r="L91">
            <v>2021</v>
          </cell>
          <cell r="M91">
            <v>3.1754370000000001</v>
          </cell>
          <cell r="N91"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1">
            <v>0.4</v>
          </cell>
          <cell r="Q91">
            <v>1</v>
          </cell>
          <cell r="S91">
            <v>0</v>
          </cell>
        </row>
        <row r="92">
          <cell r="A92" t="str">
            <v>1.2.1.141</v>
          </cell>
          <cell r="B92" t="str">
            <v>Реконструкция КТПН-784</v>
          </cell>
          <cell r="C92" t="str">
            <v>G_1.2.1.141</v>
          </cell>
          <cell r="D92">
            <v>1.6463352</v>
          </cell>
          <cell r="F92">
            <v>1.6463352</v>
          </cell>
          <cell r="I92">
            <v>1.6463352</v>
          </cell>
          <cell r="K92">
            <v>1.3719460000000001</v>
          </cell>
          <cell r="L92">
            <v>2021</v>
          </cell>
          <cell r="M92">
            <v>1.3719460000000001</v>
          </cell>
          <cell r="N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2">
            <v>0.4</v>
          </cell>
          <cell r="Q92">
            <v>0.63</v>
          </cell>
          <cell r="S92">
            <v>0</v>
          </cell>
        </row>
        <row r="93">
          <cell r="A93" t="str">
            <v>1.2.1.142</v>
          </cell>
          <cell r="B93" t="str">
            <v>Реконструкция КТПН-785</v>
          </cell>
          <cell r="C93" t="str">
            <v>G_1.2.1.142</v>
          </cell>
          <cell r="D93">
            <v>1.66659</v>
          </cell>
          <cell r="F93">
            <v>1.66659</v>
          </cell>
          <cell r="I93">
            <v>1.66659</v>
          </cell>
          <cell r="K93">
            <v>1.388825</v>
          </cell>
          <cell r="L93">
            <v>2021</v>
          </cell>
          <cell r="M93">
            <v>1.388825</v>
          </cell>
          <cell r="N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3">
            <v>0.4</v>
          </cell>
          <cell r="Q93">
            <v>0.63</v>
          </cell>
          <cell r="S93">
            <v>0</v>
          </cell>
        </row>
        <row r="94">
          <cell r="A94" t="str">
            <v>1.2.1.143</v>
          </cell>
          <cell r="B94" t="str">
            <v>Реконструкция КТПН-786</v>
          </cell>
          <cell r="C94" t="str">
            <v>G_1.2.1.143</v>
          </cell>
          <cell r="D94">
            <v>3.7876487999999999</v>
          </cell>
          <cell r="F94">
            <v>3.7876487999999999</v>
          </cell>
          <cell r="I94">
            <v>3.7876487999999999</v>
          </cell>
          <cell r="K94">
            <v>3.156374</v>
          </cell>
          <cell r="L94">
            <v>2021</v>
          </cell>
          <cell r="M94">
            <v>3.156374</v>
          </cell>
          <cell r="N94"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cell r="P94">
            <v>0.4</v>
          </cell>
          <cell r="Q94">
            <v>1</v>
          </cell>
          <cell r="S94">
            <v>0</v>
          </cell>
        </row>
        <row r="95">
          <cell r="A95" t="str">
            <v>1.2.1.144</v>
          </cell>
          <cell r="B95" t="str">
            <v>Реконструкция КТПН-787</v>
          </cell>
          <cell r="C95" t="str">
            <v>G_1.2.1.144</v>
          </cell>
          <cell r="D95">
            <v>3.7900451999999998</v>
          </cell>
          <cell r="F95">
            <v>3.7900451999999998</v>
          </cell>
          <cell r="I95">
            <v>3.7900451999999998</v>
          </cell>
          <cell r="K95">
            <v>3.1583709999999998</v>
          </cell>
          <cell r="L95">
            <v>2021</v>
          </cell>
          <cell r="M95">
            <v>3.1583709999999998</v>
          </cell>
          <cell r="N95"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cell r="P95">
            <v>0.63</v>
          </cell>
          <cell r="Q95">
            <v>1</v>
          </cell>
          <cell r="S95">
            <v>0</v>
          </cell>
        </row>
        <row r="96">
          <cell r="A96" t="str">
            <v>1.2.1.145</v>
          </cell>
          <cell r="B96" t="str">
            <v>Реконструкция КТПН-658</v>
          </cell>
          <cell r="C96" t="str">
            <v>G_1.2.1.145</v>
          </cell>
          <cell r="D96">
            <v>1.0116251999999999</v>
          </cell>
          <cell r="F96">
            <v>1.0116251999999999</v>
          </cell>
          <cell r="I96">
            <v>1.0116251999999999</v>
          </cell>
          <cell r="K96">
            <v>0.84302099999999991</v>
          </cell>
          <cell r="L96">
            <v>2021</v>
          </cell>
          <cell r="M96">
            <v>0.84302099999999991</v>
          </cell>
          <cell r="N96"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cell r="P96">
            <v>0.16</v>
          </cell>
          <cell r="Q96">
            <v>0.25</v>
          </cell>
          <cell r="S96">
            <v>0</v>
          </cell>
        </row>
        <row r="97">
          <cell r="A97" t="str">
            <v>1.2.1.146</v>
          </cell>
          <cell r="B97" t="str">
            <v>Реконструкция оборудования ТП-567</v>
          </cell>
          <cell r="C97" t="str">
            <v>G_1.2.1.146</v>
          </cell>
          <cell r="D97">
            <v>10.3929528</v>
          </cell>
          <cell r="F97">
            <v>10.3929528</v>
          </cell>
          <cell r="I97">
            <v>10.3929528</v>
          </cell>
          <cell r="K97">
            <v>8.660794000000001</v>
          </cell>
          <cell r="L97">
            <v>2021</v>
          </cell>
          <cell r="M97">
            <v>8.660794000000001</v>
          </cell>
          <cell r="N97" t="str">
            <v>Необходима замена оборудования РУ-10/0,4кВ (замена тр-ров на 1600кВА, доб. Яч. ЩО-2шт), для электроснабжения микрорайона №32  Брусника г.Сургут</v>
          </cell>
          <cell r="P97">
            <v>2</v>
          </cell>
          <cell r="Q97">
            <v>3.2</v>
          </cell>
          <cell r="S97">
            <v>0</v>
          </cell>
        </row>
        <row r="98">
          <cell r="A98" t="str">
            <v>1.2.2.47.29</v>
          </cell>
          <cell r="B98" t="str">
            <v>Реконструкция КЛ-6кВ от ПС Строительная ф.19 до оп.1а</v>
          </cell>
          <cell r="C98" t="str">
            <v>G_1.2.2.47.29</v>
          </cell>
          <cell r="D98">
            <v>0.25017119999999998</v>
          </cell>
          <cell r="F98">
            <v>0.25017119999999998</v>
          </cell>
          <cell r="I98">
            <v>0.25017119999999998</v>
          </cell>
          <cell r="K98">
            <v>0.20847599999999999</v>
          </cell>
          <cell r="L98">
            <v>2021</v>
          </cell>
          <cell r="M98">
            <v>0.20847599999999999</v>
          </cell>
          <cell r="N98" t="str">
            <v>Надежное электроснабжение</v>
          </cell>
          <cell r="Q98">
            <v>0</v>
          </cell>
          <cell r="R98">
            <v>0</v>
          </cell>
          <cell r="S98">
            <v>8.6999999999999994E-2</v>
          </cell>
        </row>
        <row r="99">
          <cell r="A99" t="str">
            <v>1.2.2.47.30</v>
          </cell>
          <cell r="B99" t="str">
            <v>Реконструкция КЛ-10кВ ТП-267 до ТП-264</v>
          </cell>
          <cell r="C99" t="str">
            <v>G_1.2.2.47.30</v>
          </cell>
          <cell r="D99">
            <v>0.52551239999999999</v>
          </cell>
          <cell r="F99">
            <v>0.52551239999999999</v>
          </cell>
          <cell r="I99">
            <v>0.52551239999999999</v>
          </cell>
          <cell r="K99">
            <v>0.43792700000000001</v>
          </cell>
          <cell r="L99">
            <v>2022</v>
          </cell>
          <cell r="M99">
            <v>0.43792700000000001</v>
          </cell>
          <cell r="N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99">
            <v>0</v>
          </cell>
          <cell r="R99">
            <v>2.5</v>
          </cell>
          <cell r="S99">
            <v>0.15</v>
          </cell>
        </row>
        <row r="100">
          <cell r="A100" t="str">
            <v>1.2.2.47.31</v>
          </cell>
          <cell r="B100" t="str">
            <v>Реконструкция КЛ-10кВ ТП-268 доТП-267</v>
          </cell>
          <cell r="C100" t="str">
            <v>G_1.2.2.47.31</v>
          </cell>
          <cell r="D100">
            <v>0.68166720000000003</v>
          </cell>
          <cell r="F100">
            <v>0.68166720000000003</v>
          </cell>
          <cell r="I100">
            <v>0.68166720000000003</v>
          </cell>
          <cell r="K100">
            <v>0.56805600000000001</v>
          </cell>
          <cell r="L100">
            <v>2022</v>
          </cell>
          <cell r="M100">
            <v>0.56805600000000001</v>
          </cell>
          <cell r="N100"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cell r="Q100">
            <v>0</v>
          </cell>
          <cell r="R100">
            <v>1</v>
          </cell>
          <cell r="S100">
            <v>0.24</v>
          </cell>
        </row>
        <row r="101">
          <cell r="A101" t="str">
            <v>1.2.2.47.32</v>
          </cell>
          <cell r="B101" t="str">
            <v>Реконструкция КЛ-10кВ  от опоры №27 ф.Олимпийская 108;212 до места врезки в КЛ-10кВ от РП"АСКТ"-КТПН № 672,КТПН №675 с перезаводской в РП(ТП) -2х1000кВА пос.ПСО-34</v>
          </cell>
          <cell r="C101" t="str">
            <v>G_1.2.2.47.32</v>
          </cell>
          <cell r="D101">
            <v>1.1470524</v>
          </cell>
          <cell r="F101">
            <v>1.1470524</v>
          </cell>
          <cell r="I101">
            <v>1.1470524</v>
          </cell>
          <cell r="K101">
            <v>0.95587699999999998</v>
          </cell>
          <cell r="L101">
            <v>2021</v>
          </cell>
          <cell r="M101">
            <v>0.95587699999999998</v>
          </cell>
          <cell r="N101" t="str">
            <v>Перевод нагрузок с РП(ТП) ПСО</v>
          </cell>
          <cell r="Q101">
            <v>0</v>
          </cell>
          <cell r="R101">
            <v>1.06</v>
          </cell>
          <cell r="S101">
            <v>0.56999999999999995</v>
          </cell>
        </row>
        <row r="102">
          <cell r="A102" t="str">
            <v>1.2.2.196.43</v>
          </cell>
          <cell r="B102" t="str">
            <v>Реконструкция КЛ-0,4кВ от ТП-513 до ул.Крылова 45</v>
          </cell>
          <cell r="C102" t="str">
            <v>G_1.2.2.196.43</v>
          </cell>
          <cell r="D102">
            <v>0.33462839999999999</v>
          </cell>
          <cell r="F102">
            <v>0.33462839999999999</v>
          </cell>
          <cell r="I102">
            <v>0.33462839999999999</v>
          </cell>
          <cell r="K102">
            <v>0.27885700000000002</v>
          </cell>
          <cell r="L102">
            <v>2021</v>
          </cell>
          <cell r="M102">
            <v>0.27885700000000002</v>
          </cell>
          <cell r="N102"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cell r="Q102">
            <v>0</v>
          </cell>
          <cell r="R102">
            <v>0.3</v>
          </cell>
          <cell r="S102">
            <v>0.26200000000000001</v>
          </cell>
        </row>
        <row r="103">
          <cell r="A103" t="str">
            <v>1.2.2.196.44</v>
          </cell>
          <cell r="B103" t="str">
            <v>Реконструкция КЛ-0,4кВ ТП-261 ЦТП-36</v>
          </cell>
          <cell r="C103" t="str">
            <v>G_1.2.2.196.44</v>
          </cell>
          <cell r="D103">
            <v>0.72885239999999996</v>
          </cell>
          <cell r="F103">
            <v>0.72885239999999996</v>
          </cell>
          <cell r="I103">
            <v>0.72885239999999996</v>
          </cell>
          <cell r="K103">
            <v>0.60737699999999994</v>
          </cell>
          <cell r="L103">
            <v>2021</v>
          </cell>
          <cell r="M103">
            <v>0.60737699999999994</v>
          </cell>
          <cell r="N103"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cell r="Q103">
            <v>0</v>
          </cell>
          <cell r="R103">
            <v>0.36799999999999999</v>
          </cell>
          <cell r="S103">
            <v>0.45800000000000002</v>
          </cell>
        </row>
        <row r="104">
          <cell r="A104" t="str">
            <v>1.2.2.196.45</v>
          </cell>
          <cell r="B104" t="str">
            <v>Реконструкция КЛ-0,4кВ ТП-263-Декабристов 7/1</v>
          </cell>
          <cell r="C104" t="str">
            <v>G_1.2.2.196.45</v>
          </cell>
          <cell r="D104">
            <v>0.49384319999999998</v>
          </cell>
          <cell r="F104">
            <v>0.49384319999999998</v>
          </cell>
          <cell r="I104">
            <v>0.49384319999999998</v>
          </cell>
          <cell r="K104">
            <v>0.41153600000000001</v>
          </cell>
          <cell r="L104">
            <v>2022</v>
          </cell>
          <cell r="M104">
            <v>0.41153600000000001</v>
          </cell>
          <cell r="N104"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cell r="Q104">
            <v>0</v>
          </cell>
          <cell r="R104">
            <v>0.3</v>
          </cell>
          <cell r="S104">
            <v>0.3</v>
          </cell>
        </row>
        <row r="105">
          <cell r="A105" t="str">
            <v>1.2.2.196.46</v>
          </cell>
          <cell r="B105" t="str">
            <v>Реконструкция КЛ-0,4кВ  ТП-332 Лермонтова 2</v>
          </cell>
          <cell r="C105" t="str">
            <v>G_1.2.2.196.46</v>
          </cell>
          <cell r="D105">
            <v>1.3943076000000001</v>
          </cell>
          <cell r="F105">
            <v>1.3943076000000001</v>
          </cell>
          <cell r="I105">
            <v>1.3943076000000001</v>
          </cell>
          <cell r="K105">
            <v>1.161923</v>
          </cell>
          <cell r="L105">
            <v>2021</v>
          </cell>
          <cell r="M105">
            <v>1.161923</v>
          </cell>
          <cell r="N105" t="str">
            <v>Аварийно восстановительные работы</v>
          </cell>
          <cell r="Q105">
            <v>0</v>
          </cell>
          <cell r="R105">
            <v>0.4</v>
          </cell>
          <cell r="S105">
            <v>0.79800000000000004</v>
          </cell>
        </row>
        <row r="106">
          <cell r="A106" t="str">
            <v>1.6.69</v>
          </cell>
          <cell r="B106" t="str">
            <v>Модернизация ОПС. Нефтеюганское ш 15, Аэрофлотская,23</v>
          </cell>
          <cell r="C106" t="str">
            <v>G_1.6.69</v>
          </cell>
          <cell r="D106">
            <v>1.617996</v>
          </cell>
          <cell r="F106">
            <v>1.617996</v>
          </cell>
          <cell r="I106">
            <v>1.617996</v>
          </cell>
          <cell r="K106">
            <v>1.34833</v>
          </cell>
          <cell r="L106">
            <v>2021</v>
          </cell>
          <cell r="M106">
            <v>1.34833</v>
          </cell>
          <cell r="N106">
            <v>0</v>
          </cell>
          <cell r="Q106">
            <v>0</v>
          </cell>
          <cell r="S106">
            <v>0</v>
          </cell>
        </row>
        <row r="107">
          <cell r="A107" t="str">
            <v>1.6.72</v>
          </cell>
          <cell r="B107" t="str">
            <v>Виброкаток двухвальцовый BOMAG BW 75 H E-Start</v>
          </cell>
          <cell r="C107" t="str">
            <v>G_1.6.72</v>
          </cell>
          <cell r="D107">
            <v>1.2624218181818159</v>
          </cell>
          <cell r="F107">
            <v>1.2624218181818159</v>
          </cell>
          <cell r="I107">
            <v>1.2624218181818159</v>
          </cell>
          <cell r="K107">
            <v>1.71741597</v>
          </cell>
          <cell r="L107">
            <v>2022</v>
          </cell>
          <cell r="M107">
            <v>1.71741597</v>
          </cell>
          <cell r="N107" t="str">
            <v>Погашение кредитной линии по договору 2617-228-К, 2617-229-К, 2618-401-К</v>
          </cell>
          <cell r="Q107">
            <v>0</v>
          </cell>
          <cell r="S10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7">
          <cell r="A27" t="str">
            <v>1.1.4.104.39</v>
          </cell>
          <cell r="B27" t="str">
            <v>G_1.1.4.104.39</v>
          </cell>
          <cell r="C27" t="str">
            <v>Строительство ТП-2х2500кВА мкр.38</v>
          </cell>
          <cell r="G27" t="str">
            <v>Силовое электрооборудование 10/0,4 кВ</v>
          </cell>
          <cell r="I27" t="str">
            <v>Выключатели нагрузки ВНП,силовые трансформаторы ТМ, панели ЩО-70</v>
          </cell>
          <cell r="K27" t="str">
            <v>РУ-10</v>
          </cell>
          <cell r="M27">
            <v>2022</v>
          </cell>
          <cell r="P27" t="str">
            <v>10кВ</v>
          </cell>
          <cell r="R27">
            <v>5</v>
          </cell>
          <cell r="X27"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28">
          <cell r="A28" t="str">
            <v>1.1.4.104.40</v>
          </cell>
          <cell r="B28" t="str">
            <v>G_1.1.4.104.40</v>
          </cell>
          <cell r="C28" t="str">
            <v>Строительство ТП-1 2х1000кВА Марьина гора</v>
          </cell>
          <cell r="G28" t="str">
            <v>Силовое электрооборудование 10/0,4 кВ</v>
          </cell>
          <cell r="I28" t="str">
            <v>Выключатели нагрузки ВНП,силовые трансформаторы ТМ, панели ЩО-70</v>
          </cell>
          <cell r="K28" t="str">
            <v>РУ-10</v>
          </cell>
          <cell r="M28">
            <v>2022</v>
          </cell>
          <cell r="P28" t="str">
            <v>10кВ</v>
          </cell>
          <cell r="R28">
            <v>2</v>
          </cell>
          <cell r="X28" t="str">
            <v>ООО "Сибпромстрой Югория" заявки № 4112-4138 от 31.07.2020г. Многоквартирные жилые дома №1,2,3,4,5,6,7,8,9,10,11,12,13,14,15,16,17,18,19,20,21,22,23,25,25,26 в жилом районе "Марьина гора" в г.Сургут</v>
          </cell>
        </row>
        <row r="29">
          <cell r="A29" t="str">
            <v>1.1.4.104.41</v>
          </cell>
          <cell r="B29" t="str">
            <v>G_1.1.4.104.41</v>
          </cell>
          <cell r="C29" t="str">
            <v>Строительство ТП-7 2х1000кВА Марьина гора</v>
          </cell>
          <cell r="G29" t="str">
            <v>Силовое электрооборудование 10/0,4 кВ</v>
          </cell>
          <cell r="I29" t="str">
            <v>Выключатели нагрузки ВНП,силовые трансформаторы ТМ, панели ЩО-70</v>
          </cell>
          <cell r="K29" t="str">
            <v>РУ-10</v>
          </cell>
          <cell r="M29">
            <v>2022</v>
          </cell>
          <cell r="P29" t="str">
            <v>10кВ</v>
          </cell>
          <cell r="R29">
            <v>2</v>
          </cell>
          <cell r="X29" t="str">
            <v>ООО "Сибпромстрой Югория" заявки № 4112-4138 от 31.07.2020г. Многоквартирные жилые дома №1,2,3,4,5,6,7,8,9,10,11,12,13,14,15,16,17,18,19,20,21,22,23,25,25,26 в жилом районе "Марьина гора" в г.Сургут</v>
          </cell>
        </row>
        <row r="30">
          <cell r="A30" t="str">
            <v>1.1.4.104.42</v>
          </cell>
          <cell r="B30" t="str">
            <v>G_1.1.4.104.42</v>
          </cell>
          <cell r="C30" t="str">
            <v>Строительство ТП-8 2х1600кВА мкр. "Марьина гора"</v>
          </cell>
          <cell r="G30" t="str">
            <v>Силовое электрооборудование 10/0,4 кВ</v>
          </cell>
          <cell r="I30" t="str">
            <v>Выключатели нагрузки ВНП,силовые трансформаторы ТМ, панели ЩО-70</v>
          </cell>
          <cell r="K30" t="str">
            <v>РУ-10</v>
          </cell>
          <cell r="M30">
            <v>2022</v>
          </cell>
          <cell r="P30" t="str">
            <v>10кВ</v>
          </cell>
          <cell r="R30">
            <v>3.2</v>
          </cell>
          <cell r="X30" t="str">
            <v>ООО "Сибпромстрой Югория" заявки № 4112-4138 от 31.07.2020г. Многоквартирные жилые дома №1,2,3,4,5,6,7,8,9,10,11,12,13,14,15,16,17,18,19,20,21,22,23,25,25,26 в жилом районе "Марьина гора" в г.Сургут</v>
          </cell>
        </row>
        <row r="31">
          <cell r="A31" t="str">
            <v>1.1.4.104.43</v>
          </cell>
          <cell r="B31" t="str">
            <v>G_1.1.4.104.43</v>
          </cell>
          <cell r="C31" t="str">
            <v>Строительство РП(ТП) 2х2500кВА мкр.35А</v>
          </cell>
          <cell r="G31" t="str">
            <v>Силовое электрооборудование 10/0,4 кВ</v>
          </cell>
          <cell r="I31" t="str">
            <v>Выключатели нагрузки ВНП,силовые трансформаторы ТМ, панели ЩО-70</v>
          </cell>
          <cell r="K31" t="str">
            <v>РУ-10</v>
          </cell>
          <cell r="M31">
            <v>2022</v>
          </cell>
          <cell r="P31" t="str">
            <v>10кВ</v>
          </cell>
          <cell r="R31">
            <v>5</v>
          </cell>
          <cell r="X31" t="str">
            <v>АО "Специализированный застройщик" "ССЖБС" для электроснабжения объекта "Многоэтажные жиллые дома в микрорайоне №35А г.Сургута"</v>
          </cell>
        </row>
        <row r="32">
          <cell r="A32" t="str">
            <v>1.1.4.104.44</v>
          </cell>
          <cell r="B32" t="str">
            <v>G_1.1.4.104.44</v>
          </cell>
          <cell r="C32" t="str">
            <v>Строительство РП(ТП)-2х2500кВА мкр.39 (стр.12)</v>
          </cell>
          <cell r="G32" t="str">
            <v>Силовое электрооборудование 10/0,4 кВ</v>
          </cell>
          <cell r="I32" t="str">
            <v>Выключатели нагрузки ВНП,силовые трансформаторы ТМ, панели ЩО-70</v>
          </cell>
          <cell r="K32" t="str">
            <v>РУ-10</v>
          </cell>
          <cell r="M32">
            <v>2022</v>
          </cell>
          <cell r="P32" t="str">
            <v>10кВ</v>
          </cell>
          <cell r="R32">
            <v>2.5</v>
          </cell>
          <cell r="X32" t="str">
            <v>ООО "Торговый дом "ЮС-ТТАТХ" Многоэтажные жилые дома в микрорайоне №39 г.Сургут</v>
          </cell>
        </row>
        <row r="33">
          <cell r="A33" t="str">
            <v>1.1.4.104.45</v>
          </cell>
          <cell r="B33" t="str">
            <v>G_1.1.4.104.45</v>
          </cell>
          <cell r="C33" t="str">
            <v>Строительство ТП-2х2500кВА мкр.35</v>
          </cell>
          <cell r="G33" t="str">
            <v>Силовое электрооборудование 10/0,4 кВ</v>
          </cell>
          <cell r="I33" t="str">
            <v>Выключатели нагрузки ВНП,силовые трансформаторы ТМ, панели ЩО-70</v>
          </cell>
          <cell r="K33" t="str">
            <v>РУ-10</v>
          </cell>
          <cell r="M33">
            <v>2022</v>
          </cell>
          <cell r="P33" t="str">
            <v>10кВ</v>
          </cell>
          <cell r="R33">
            <v>5</v>
          </cell>
          <cell r="X33" t="str">
            <v>АО "Специализированный застройщик" "ССЖБС" для электроснабжения объекта "Многоэтажные жиллые дома в микрорайоне №35А г.Сургута"</v>
          </cell>
        </row>
        <row r="34">
          <cell r="A34" t="str">
            <v>1.1.4.104.46</v>
          </cell>
          <cell r="B34" t="str">
            <v>G_1.1.4.104.46</v>
          </cell>
          <cell r="C34" t="str">
            <v>Строительство сетей электроснабжения дачных кооперативов г.Сургут (ДНТ, СНТ)</v>
          </cell>
          <cell r="G34" t="str">
            <v>Силовое электрооборудование 10/0,4 кВ</v>
          </cell>
          <cell r="I34" t="str">
            <v>Выключатели нагрузки ВНП,силовые трансформаторы ТМ, панели ЩО-70</v>
          </cell>
          <cell r="K34" t="str">
            <v>РУ-10</v>
          </cell>
          <cell r="M34">
            <v>2022</v>
          </cell>
          <cell r="P34" t="str">
            <v>10кВ</v>
          </cell>
          <cell r="R34">
            <v>0</v>
          </cell>
          <cell r="X3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35">
          <cell r="A35" t="str">
            <v>1.1.4.147.63</v>
          </cell>
          <cell r="B35" t="str">
            <v>G_1.1.4.147.63</v>
          </cell>
          <cell r="C35" t="str">
            <v>Строительство КЛ-10кВ от опоры № 39/4 КВЛ-10кВ ПС-9 фидер № 8 ЭСК-16 до ТП-2х630кВА Черный Мыс</v>
          </cell>
          <cell r="R35">
            <v>0</v>
          </cell>
          <cell r="X3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36">
          <cell r="A36" t="str">
            <v>1.1.4.147.64</v>
          </cell>
          <cell r="B36" t="str">
            <v>G_1.1.4.147.64</v>
          </cell>
          <cell r="C36" t="str">
            <v>Строительство КЛ-10 кВ от  ТП-4 2х1600 кВА до РП(ТП)№1- 2х1250 кВА Марьина гора</v>
          </cell>
          <cell r="R36">
            <v>0</v>
          </cell>
          <cell r="X36" t="str">
            <v>ООО "Сибпромстрой Югория" заявки № 4112-4138 от 31.07.2020г. Многоквартирные жилые дома №1,2,3,4,5,6,7,8,9,10,11,12,13,14,15,16,17,18,19,20,21,22,23,25,25,26 в жилом районе "Марьина гора" в г.Сургут</v>
          </cell>
        </row>
        <row r="37">
          <cell r="A37" t="str">
            <v>1.1.4.147.65</v>
          </cell>
          <cell r="B37" t="str">
            <v>G_1.1.4.147.65</v>
          </cell>
          <cell r="C37" t="str">
            <v>Строительство КЛ-10 кВ от ПС Университет до РП(ТП)№2- 2х1600 кВА (Iэтап до границы зем.участка)  Марьина гора</v>
          </cell>
          <cell r="R37">
            <v>0</v>
          </cell>
          <cell r="X37" t="str">
            <v>ООО "Сибпромстрой Югория" заявки № 4112-4138 от 31.07.2020г. Многоквартирные жилые дома №1,2,3,4,5,6,7,8,9,10,11,12,13,14,15,16,17,18,19,20,21,22,23,25,25,26 в жилом районе "Марьина гора" в г.Сургут</v>
          </cell>
        </row>
        <row r="38">
          <cell r="A38" t="str">
            <v>1.1.4.147.66</v>
          </cell>
          <cell r="B38" t="str">
            <v>G_1.1.4.147.66</v>
          </cell>
          <cell r="C38" t="str">
            <v>Строительство КЛ-10кВ РП(ТП)№1-2х1250кВА до ТП-1 2х1000кВА Марьина гора</v>
          </cell>
          <cell r="R38">
            <v>0</v>
          </cell>
          <cell r="X38" t="str">
            <v>ООО "Сибпромстрой Югория" заявки № 4112-4138 от 31.07.2020г. Многоквартирные жилые дома №1,2,3,4,5,6,7,8,9,10,11,12,13,14,15,16,17,18,19,20,21,22,23,25,25,26 в жилом районе "Марьина гора" в г.Сургут</v>
          </cell>
        </row>
        <row r="39">
          <cell r="A39" t="str">
            <v>1.1.4.147.67</v>
          </cell>
          <cell r="B39" t="str">
            <v>G_1.1.4.147.67</v>
          </cell>
          <cell r="C39" t="str">
            <v>Строительство КЛ-10кВ ТП-1 2х1000кВА до ТП-8 2х1600кВА Марьина гора</v>
          </cell>
          <cell r="R39">
            <v>0</v>
          </cell>
          <cell r="X39" t="str">
            <v>ООО "Сибпромстрой Югория" заявки № 4112-4138 от 31.07.2020г. Многоквартирные жилые дома №1,2,3,4,5,6,7,8,9,10,11,12,13,14,15,16,17,18,19,20,21,22,23,25,25,26 в жилом районе "Марьина гора" в г.Сургут</v>
          </cell>
        </row>
        <row r="40">
          <cell r="A40" t="str">
            <v>1.1.4.147.68</v>
          </cell>
          <cell r="B40" t="str">
            <v>G_1.1.4.147.68</v>
          </cell>
          <cell r="C40" t="str">
            <v>Строительство КЛ-10кВ ТП-8 2х1600кВА до ТП-7 2х1000кВА Марьина гора</v>
          </cell>
          <cell r="R40">
            <v>0</v>
          </cell>
          <cell r="X40" t="str">
            <v>ООО "Сибпромстрой Югория" заявки № 4112-4138 от 31.07.2020г. Многоквартирные жилые дома №1,2,3,4,5,6,7,8,9,10,11,12,13,14,15,16,17,18,19,20,21,22,23,25,25,26 в жилом районе "Марьина гора" в г.Сургут</v>
          </cell>
        </row>
        <row r="41">
          <cell r="A41" t="str">
            <v>1.1.4.147.69</v>
          </cell>
          <cell r="B41" t="str">
            <v>G_1.1.4.147.69</v>
          </cell>
          <cell r="C41" t="str">
            <v>Строительство КЛ-10кВ ТП-7 2х1000кВА до  РП(ТП)№1-2х1250 кВА Марьина гора</v>
          </cell>
          <cell r="R41">
            <v>0</v>
          </cell>
          <cell r="X41" t="str">
            <v>ООО "Сибпромстрой Югория" заявки № 4112-4138 от 31.07.2020г. Многоквартирные жилые дома №1,2,3,4,5,6,7,8,9,10,11,12,13,14,15,16,17,18,19,20,21,22,23,25,25,26 в жилом районе "Марьина гора" в г.Сургут</v>
          </cell>
        </row>
        <row r="42">
          <cell r="A42" t="str">
            <v>1.1.4.147.70</v>
          </cell>
          <cell r="B42" t="str">
            <v>G_1.1.4.147.70</v>
          </cell>
          <cell r="C42" t="str">
            <v>Строительство КЛ-6 кВ от ПС "Строительная" яч. 25, 24 до оп.1 ф. 25 и оп. 1 ф. 24</v>
          </cell>
          <cell r="R42">
            <v>0</v>
          </cell>
          <cell r="X42" t="str">
            <v>Закольцовка схемы электроснабжения</v>
          </cell>
        </row>
        <row r="43">
          <cell r="A43" t="str">
            <v>1.1.4.147.71</v>
          </cell>
          <cell r="B43" t="str">
            <v>G_1.1.4.147.71</v>
          </cell>
          <cell r="C43" t="str">
            <v>Строительство  ВЛ-6 кВ от опоры №27  ВЛ-6-кВ фидер 68-08 до КТПН№1-630кВА  СНТ №35 "Дзержинец"</v>
          </cell>
          <cell r="R43">
            <v>0</v>
          </cell>
          <cell r="X4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4">
          <cell r="A44" t="str">
            <v>1.1.4.147.72</v>
          </cell>
          <cell r="B44" t="str">
            <v>G_1.1.4.147.72</v>
          </cell>
          <cell r="C44" t="str">
            <v>Строительство   КЛ-6 кВ от КТПН№1-630кВА СНТ №35 "Дзержинец" до КТПН№2 -630 кВА СНТ №35  "Дзержинец"</v>
          </cell>
          <cell r="R44">
            <v>0</v>
          </cell>
          <cell r="X44"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45">
          <cell r="A45" t="str">
            <v>1.1.4.147.73</v>
          </cell>
          <cell r="B45" t="str">
            <v>G_1.1.4.147.73</v>
          </cell>
          <cell r="C45" t="str">
            <v>Строительство КЛ-10кВ от опоры №19 КВЛ-10кВ КРУН-912 до ТП-2х630кВА Черный Мыс (ТП-481)</v>
          </cell>
          <cell r="R45">
            <v>0</v>
          </cell>
          <cell r="X45"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46">
          <cell r="A46" t="str">
            <v>1.1.4.147.74</v>
          </cell>
          <cell r="B46" t="str">
            <v>G_1.1.4.147.74</v>
          </cell>
          <cell r="C46" t="str">
            <v>Строительство КЛ-10кВ ТП-512-ТП-513</v>
          </cell>
          <cell r="R46">
            <v>0</v>
          </cell>
          <cell r="X46" t="str">
            <v>Закольцовка схемы электроснабжения микрорайона ПИКС</v>
          </cell>
        </row>
        <row r="47">
          <cell r="A47" t="str">
            <v>1.1.4.147.75</v>
          </cell>
          <cell r="B47" t="str">
            <v>G_1.1.4.147.75</v>
          </cell>
          <cell r="C47" t="str">
            <v>Строительство КЛ-10кВ от РП(ТП) 2х2500кВА мкр.35А - ПС Западная</v>
          </cell>
          <cell r="R47">
            <v>0</v>
          </cell>
          <cell r="X47" t="str">
            <v>АО "Специализированный застройщик" "ССЖБС" для электроснабжения объекта "Многоэтажные жиллые дома в микрорайоне №35А г.Сургута"</v>
          </cell>
        </row>
        <row r="48">
          <cell r="A48" t="str">
            <v>1.1.4.147.76</v>
          </cell>
          <cell r="B48" t="str">
            <v>G_1.1.4.147.76</v>
          </cell>
          <cell r="C48" t="str">
            <v>Строительство КЛ-10кВ РП-164-ТП-2х2500кВА мкр.35</v>
          </cell>
          <cell r="R48">
            <v>0</v>
          </cell>
          <cell r="X48" t="str">
            <v>АО "Специализированный застройщик" "ССЖБС" для электроснабжения объекта "Многоэтажные жиллые дома в микрорайоне №35А г.Сургута"</v>
          </cell>
        </row>
        <row r="49">
          <cell r="A49" t="str">
            <v>1.1.4.147.77</v>
          </cell>
          <cell r="B49" t="str">
            <v>G_1.1.4.147.77</v>
          </cell>
          <cell r="C49" t="str">
            <v>Строительство КЛ-10кВ ПС "Азерит"-РП(ТП)-2х2500кВА мкр.39 (стр.12)</v>
          </cell>
          <cell r="R49">
            <v>0</v>
          </cell>
          <cell r="X49" t="str">
            <v>ООО "Торговый дом "ЮС-ТТАТХ" Многоэтажные жилые дома в микрорайоне №39 г.Сургут</v>
          </cell>
        </row>
        <row r="50">
          <cell r="A50" t="str">
            <v>1.1.4.147.78</v>
          </cell>
          <cell r="B50" t="str">
            <v>G_1.1.4.147.78</v>
          </cell>
          <cell r="C50" t="str">
            <v>Строительство КЛ-10кВ РП-ТП-2 мкр.41-ТП-894 мкр.42</v>
          </cell>
          <cell r="R50">
            <v>0</v>
          </cell>
          <cell r="X50" t="str">
            <v>Надежное электроснабжение</v>
          </cell>
        </row>
        <row r="51">
          <cell r="A51" t="str">
            <v>1.1.4.147.79</v>
          </cell>
          <cell r="B51" t="str">
            <v>G_1.1.4.147.79</v>
          </cell>
          <cell r="C51" t="str">
            <v>Строительство КЛ-10кВ от ПС "Сайма" до РП-112</v>
          </cell>
          <cell r="R51">
            <v>0</v>
          </cell>
          <cell r="X5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52">
          <cell r="A52" t="str">
            <v>1.1.4.147.80</v>
          </cell>
          <cell r="B52" t="str">
            <v>G_1.1.4.147.80</v>
          </cell>
          <cell r="C52" t="str">
            <v>Строительство КЛ-10кВ ТП-2х2500кВА мкр.38 до места врезки в КЛ-10кВ РП-156-РП-162</v>
          </cell>
          <cell r="R52">
            <v>0</v>
          </cell>
          <cell r="X52" t="str">
            <v>МКУ "УКС" договор № 125/2020/ТП от 17.07.2020 (заявка №2913 от 03.06.2020г)  для электроснабжения объекта "Средняя общеобразовательная школа в микрорайоне №38 г.Сургута (общеобразовательная организация с универсальной безбарьерной средой)". 1863,7кВт</v>
          </cell>
        </row>
        <row r="53">
          <cell r="A53" t="str">
            <v>1.1.4.147.81</v>
          </cell>
          <cell r="B53" t="str">
            <v>G_1.1.4.147.81</v>
          </cell>
          <cell r="C53" t="str">
            <v>Строительство ВЛ-6кВ от оп.N1 до КТПН-778, КТПН-779 (Оп.N1 до Оп.N28) СТ "Энергетик-2"</v>
          </cell>
          <cell r="R53">
            <v>0</v>
          </cell>
          <cell r="X53" t="str">
            <v>исполнение п.1.3 (протокола №14 заседания Межотраслевого совета от 27 ноября 2020года), приоритетные проекты, предусматривающие повышение надежности электроснабжения некоммерческих организаций, созданных гражданами для ведения садоводства или огородничества в г. Сургут</v>
          </cell>
        </row>
        <row r="54">
          <cell r="A54" t="str">
            <v>1.1.4.147.82</v>
          </cell>
          <cell r="B54" t="str">
            <v>G_1.1.4.147.82</v>
          </cell>
          <cell r="C54" t="str">
            <v>Строительство КЛ-10кВ ТП-475 до БКТП-465</v>
          </cell>
          <cell r="R54">
            <v>0</v>
          </cell>
          <cell r="X54" t="str">
            <v>Надежное электроснабжение</v>
          </cell>
        </row>
        <row r="55">
          <cell r="A55" t="str">
            <v>1.1.4.233</v>
          </cell>
          <cell r="B55" t="str">
            <v>G_1.1.4.233</v>
          </cell>
          <cell r="C55" t="str">
            <v>Строительство КЛ-0,4кВ ТП-2 2х1600кВА Марьина гора до ж/д №24 ВРУ1</v>
          </cell>
          <cell r="R55">
            <v>0</v>
          </cell>
          <cell r="X55" t="str">
            <v>ООО "Сибпромстрой Югория" заявки № 4112-4138 от 31.07.2020г. Многоквартирные жилые дома №1,2,3,4,5,6,7,8,9,10,11,12,13,14,15,16,17,18,19,20,21,22,23,25,25,26 в жилом районе "Марьина гора" в г.Сургут</v>
          </cell>
        </row>
        <row r="56">
          <cell r="A56" t="str">
            <v>1.1.4.234</v>
          </cell>
          <cell r="B56" t="str">
            <v>G_1.1.4.234</v>
          </cell>
          <cell r="C56" t="str">
            <v>Строительство КЛ-0,4кВ ТП-2 2х1600кВА Марьина гора до ж/д №24 ВРУ2</v>
          </cell>
          <cell r="R56">
            <v>0</v>
          </cell>
          <cell r="X56" t="str">
            <v>ООО "Сибпромстрой Югория" заявки № 4112-4138 от 31.07.2020г. Многоквартирные жилые дома №1,2,3,4,5,6,7,8,9,10,11,12,13,14,15,16,17,18,19,20,21,22,23,25,25,26 в жилом районе "Марьина гора" в г.Сургут</v>
          </cell>
        </row>
        <row r="57">
          <cell r="A57" t="str">
            <v>1.1.4.235</v>
          </cell>
          <cell r="B57" t="str">
            <v>G_1.1.4.235</v>
          </cell>
          <cell r="C57" t="str">
            <v>Строительство КЛ-0,4кВ ТП-3 2х2500кВА Марьина гора до ж/д №23 ВРУ1</v>
          </cell>
          <cell r="R57">
            <v>0</v>
          </cell>
          <cell r="X57" t="str">
            <v>ООО "Сибпромстрой Югория" заявки № 4112-4138 от 31.07.2020г. Многоквартирные жилые дома №1,2,3,4,5,6,7,8,9,10,11,12,13,14,15,16,17,18,19,20,21,22,23,25,25,26 в жилом районе "Марьина гора" в г.Сургут</v>
          </cell>
        </row>
        <row r="58">
          <cell r="A58" t="str">
            <v>1.1.4.236</v>
          </cell>
          <cell r="B58" t="str">
            <v>G_1.1.4.236</v>
          </cell>
          <cell r="C58" t="str">
            <v>Строительство КЛ-0,4кВ ТП-3 2х2500кВА Марьина гора до ж/д №23 ВРУ2</v>
          </cell>
          <cell r="R58">
            <v>0</v>
          </cell>
          <cell r="X58" t="str">
            <v>ООО "Сибпромстрой Югория" заявки № 4112-4138 от 31.07.2020г. Многоквартирные жилые дома №1,2,3,4,5,6,7,8,9,10,11,12,13,14,15,16,17,18,19,20,21,22,23,25,25,26 в жилом районе "Марьина гора" в г.Сургут</v>
          </cell>
        </row>
        <row r="59">
          <cell r="A59" t="str">
            <v>1.1.4.237</v>
          </cell>
          <cell r="B59" t="str">
            <v>G_1.1.4.237</v>
          </cell>
          <cell r="C59" t="str">
            <v>Строительство КЛ-0,4кВ ТП-3 2х2500кВА Марьина гора до ж/д №23 ВРУ3</v>
          </cell>
          <cell r="R59">
            <v>0</v>
          </cell>
          <cell r="X59" t="str">
            <v>ООО "Сибпромстрой Югория" заявки № 4112-4138 от 31.07.2020г. Многоквартирные жилые дома №1,2,3,4,5,6,7,8,9,10,11,12,13,14,15,16,17,18,19,20,21,22,23,25,25,26 в жилом районе "Марьина гора" в г.Сургут</v>
          </cell>
        </row>
        <row r="60">
          <cell r="A60" t="str">
            <v>1.1.4.238</v>
          </cell>
          <cell r="B60" t="str">
            <v>G_1.1.4.238</v>
          </cell>
          <cell r="C60" t="str">
            <v>Строительство КЛ-0,4кВ ТП-3 2х2500кВА Марьина гора до ж/д №22 ВРУ1</v>
          </cell>
          <cell r="R60">
            <v>0</v>
          </cell>
          <cell r="X60" t="str">
            <v>ООО "Сибпромстрой Югория" заявки № 4112-4138 от 31.07.2020г. Многоквартирные жилые дома №1,2,3,4,5,6,7,8,9,10,11,12,13,14,15,16,17,18,19,20,21,22,23,25,25,26 в жилом районе "Марьина гора" в г.Сургут</v>
          </cell>
        </row>
        <row r="61">
          <cell r="A61" t="str">
            <v>1.1.4.239</v>
          </cell>
          <cell r="B61" t="str">
            <v>G_1.1.4.239</v>
          </cell>
          <cell r="C61" t="str">
            <v>Строительство КЛ-0,4кВ ТП-3 2х2500кВА Марьина гора до ж/д №22 ВРУ2</v>
          </cell>
          <cell r="R61">
            <v>0</v>
          </cell>
          <cell r="X61" t="str">
            <v>ООО "Сибпромстрой Югория" заявки № 4112-4138 от 31.07.2020г. Многоквартирные жилые дома №1,2,3,4,5,6,7,8,9,10,11,12,13,14,15,16,17,18,19,20,21,22,23,25,25,26 в жилом районе "Марьина гора" в г.Сургут</v>
          </cell>
        </row>
        <row r="62">
          <cell r="A62" t="str">
            <v>1.1.4.240</v>
          </cell>
          <cell r="B62" t="str">
            <v>G_1.1.4.240</v>
          </cell>
          <cell r="C62" t="str">
            <v>Строительство КЛ-0,4кВ ТП-3 2х2500кВА Марьина гора до ж/д №22 ВРУ3</v>
          </cell>
          <cell r="R62">
            <v>0</v>
          </cell>
          <cell r="X62" t="str">
            <v>ООО "Сибпромстрой Югория" заявки № 4112-4138 от 31.07.2020г. Многоквартирные жилые дома №1,2,3,4,5,6,7,8,9,10,11,12,13,14,15,16,17,18,19,20,21,22,23,25,25,26 в жилом районе "Марьина гора" в г.Сургут</v>
          </cell>
        </row>
        <row r="63">
          <cell r="A63" t="str">
            <v>1.1.4.241</v>
          </cell>
          <cell r="B63" t="str">
            <v>G_1.1.4.241</v>
          </cell>
          <cell r="C63" t="str">
            <v>Строительство КЛ-0,4кВ ТП-3 2х2500кВА Марьина гора до ж/д №21 ВРУ1</v>
          </cell>
          <cell r="R63">
            <v>0</v>
          </cell>
          <cell r="X63" t="str">
            <v>ООО "Сибпромстрой Югория" заявки № 4112-4138 от 31.07.2020г. Многоквартирные жилые дома №1,2,3,4,5,6,7,8,9,10,11,12,13,14,15,16,17,18,19,20,21,22,23,25,25,26 в жилом районе "Марьина гора" в г.Сургут</v>
          </cell>
        </row>
        <row r="64">
          <cell r="A64" t="str">
            <v>1.1.4.242</v>
          </cell>
          <cell r="B64" t="str">
            <v>G_1.1.4.242</v>
          </cell>
          <cell r="C64" t="str">
            <v>Строительство КЛ-0,4кВ ТП-3 2х2500кВА Марьина гора до ж/д №21 ВРУ2</v>
          </cell>
          <cell r="R64">
            <v>0</v>
          </cell>
          <cell r="X64" t="str">
            <v>ООО "Сибпромстрой Югория" заявки № 4112-4138 от 31.07.2020г. Многоквартирные жилые дома №1,2,3,4,5,6,7,8,9,10,11,12,13,14,15,16,17,18,19,20,21,22,23,25,25,26 в жилом районе "Марьина гора" в г.Сургут</v>
          </cell>
        </row>
        <row r="65">
          <cell r="A65" t="str">
            <v>1.1.4.243</v>
          </cell>
          <cell r="B65" t="str">
            <v>G_1.1.4.243</v>
          </cell>
          <cell r="C65" t="str">
            <v>Строительство КЛ-0,4кВ ТП-3 2х2500кВА Марьина гора до ж/д №21 ВРУ3</v>
          </cell>
          <cell r="R65">
            <v>0</v>
          </cell>
          <cell r="X65" t="str">
            <v>ООО "Сибпромстрой Югория" заявки № 4112-4138 от 31.07.2020г. Многоквартирные жилые дома №1,2,3,4,5,6,7,8,9,10,11,12,13,14,15,16,17,18,19,20,21,22,23,25,25,26 в жилом районе "Марьина гора" в г.Сургут</v>
          </cell>
        </row>
        <row r="66">
          <cell r="A66" t="str">
            <v>1.1.4.244</v>
          </cell>
          <cell r="B66" t="str">
            <v>G_1.1.4.244</v>
          </cell>
          <cell r="C66" t="str">
            <v>Строительство КЛ-0,4кВ ТП-4 2х1600кВА Марьина гора до ж/д №20 ВРУ1</v>
          </cell>
          <cell r="R66">
            <v>0</v>
          </cell>
          <cell r="X66" t="str">
            <v>ООО "Сибпромстрой Югория" заявки № 4112-4138 от 31.07.2020г. Многоквартирные жилые дома №1,2,3,4,5,6,7,8,9,10,11,12,13,14,15,16,17,18,19,20,21,22,23,25,25,26 в жилом районе "Марьина гора" в г.Сургут</v>
          </cell>
        </row>
        <row r="67">
          <cell r="A67" t="str">
            <v>1.1.4.245</v>
          </cell>
          <cell r="B67" t="str">
            <v>G_1.1.4.245</v>
          </cell>
          <cell r="C67" t="str">
            <v>Строительство КЛ-0,4кВ ТП-4 2х1600кВА Марьина гора до ж/д №20 ВРУ2</v>
          </cell>
          <cell r="R67">
            <v>0</v>
          </cell>
          <cell r="X67" t="str">
            <v>ООО "Сибпромстрой Югория" заявки № 4112-4138 от 31.07.2020г. Многоквартирные жилые дома №1,2,3,4,5,6,7,8,9,10,11,12,13,14,15,16,17,18,19,20,21,22,23,25,25,26 в жилом районе "Марьина гора" в г.Сургут</v>
          </cell>
        </row>
        <row r="68">
          <cell r="A68" t="str">
            <v>1.1.4.246</v>
          </cell>
          <cell r="B68" t="str">
            <v>G_1.1.4.246</v>
          </cell>
          <cell r="C68" t="str">
            <v>Строительство КЛ-0,4кВ РП(ТП)-1 2х1000кВА Марьина гора до ж/д№26 ВРУ1</v>
          </cell>
          <cell r="R68">
            <v>0</v>
          </cell>
          <cell r="X68" t="str">
            <v>ООО "Сибпромстрой Югория" заявки № 4112-4138 от 31.07.2020г. Многоквартирные жилые дома №1,2,3,4,5,6,7,8,9,10,11,12,13,14,15,16,17,18,19,20,21,22,23,25,25,26 в жилом районе "Марьина гора" в г.Сургут</v>
          </cell>
        </row>
        <row r="69">
          <cell r="A69" t="str">
            <v>1.1.4.247</v>
          </cell>
          <cell r="B69" t="str">
            <v>G_1.1.4.247</v>
          </cell>
          <cell r="C69" t="str">
            <v>Строительство КЛ-0,4кВ РП(ТП)-1 2х1000кВА Марьина гора до ж/д№26 ВРУ2</v>
          </cell>
          <cell r="R69">
            <v>0</v>
          </cell>
          <cell r="X69" t="str">
            <v>ООО "Сибпромстрой Югория" заявки № 4112-4138 от 31.07.2020г. Многоквартирные жилые дома №1,2,3,4,5,6,7,8,9,10,11,12,13,14,15,16,17,18,19,20,21,22,23,25,25,26 в жилом районе "Марьина гора" в г.Сургут</v>
          </cell>
        </row>
        <row r="70">
          <cell r="A70" t="str">
            <v>1.1.4.248</v>
          </cell>
          <cell r="B70" t="str">
            <v>G_1.1.4.248</v>
          </cell>
          <cell r="C70" t="str">
            <v>Строительство КЛ-0,4кВ РП(ТП)-1 2х1000кВА Марьина гора до ж/д№26 ВРУ3</v>
          </cell>
          <cell r="R70">
            <v>0</v>
          </cell>
          <cell r="X70" t="str">
            <v>ООО "Сибпромстрой Югория" заявки № 4112-4138 от 31.07.2020г. Многоквартирные жилые дома №1,2,3,4,5,6,7,8,9,10,11,12,13,14,15,16,17,18,19,20,21,22,23,25,25,26 в жилом районе "Марьина гора" в г.Сургут</v>
          </cell>
        </row>
        <row r="71">
          <cell r="A71" t="str">
            <v>1.1.4.249</v>
          </cell>
          <cell r="B71" t="str">
            <v>G_1.1.4.249</v>
          </cell>
          <cell r="C71" t="str">
            <v>Строительство КЛ-0,4кВ  РП(ТП)-1 2х1000кВА Марьина гора до ж/д№25 ВРУ1</v>
          </cell>
          <cell r="R71">
            <v>0</v>
          </cell>
          <cell r="X71" t="str">
            <v>ООО "Сибпромстрой Югория" заявки № 4112-4138 от 31.07.2020г. Многоквартирные жилые дома №1,2,3,4,5,6,7,8,9,10,11,12,13,14,15,16,17,18,19,20,21,22,23,25,25,26 в жилом районе "Марьина гора" в г.Сургут</v>
          </cell>
        </row>
        <row r="72">
          <cell r="A72" t="str">
            <v>1.1.4.250</v>
          </cell>
          <cell r="B72" t="str">
            <v>G_1.1.4.250</v>
          </cell>
          <cell r="C72" t="str">
            <v>Строительство КЛ-0,4кВ РП(ТП)-1 2х1000кВА Марьина гора до ж/д№25 ВРУ2</v>
          </cell>
          <cell r="R72">
            <v>0</v>
          </cell>
          <cell r="X72" t="str">
            <v>ООО "Сибпромстрой Югория" заявки № 4112-4138 от 31.07.2020г. Многоквартирные жилые дома №1,2,3,4,5,6,7,8,9,10,11,12,13,14,15,16,17,18,19,20,21,22,23,25,25,26 в жилом районе "Марьина гора" в г.Сургут</v>
          </cell>
        </row>
        <row r="73">
          <cell r="A73" t="str">
            <v>1.1.4.251</v>
          </cell>
          <cell r="B73" t="str">
            <v>G_1.1.4.251</v>
          </cell>
          <cell r="C73" t="str">
            <v>Строительство КЛ-0,4кВ РП(ТП)-1 2х1000кВА Марьина гора до ж/д№25 ВРУ3</v>
          </cell>
          <cell r="R73">
            <v>0</v>
          </cell>
          <cell r="X73" t="str">
            <v>ООО "Сибпромстрой Югория" заявки № 4112-4138 от 31.07.2020г. Многоквартирные жилые дома №1,2,3,4,5,6,7,8,9,10,11,12,13,14,15,16,17,18,19,20,21,22,23,25,25,26 в жилом районе "Марьина гора" в г.Сургут</v>
          </cell>
        </row>
        <row r="74">
          <cell r="A74" t="str">
            <v>1.1.4.252</v>
          </cell>
          <cell r="B74" t="str">
            <v>G_1.1.4.252</v>
          </cell>
          <cell r="C74" t="str">
            <v>Строительство КЛ-0,4кВ РП(ТП)-1 2х1000кВА Марьина гора до ж/д№25 ВРУ4</v>
          </cell>
          <cell r="R74">
            <v>0</v>
          </cell>
          <cell r="X74" t="str">
            <v>ООО "Сибпромстрой Югория" заявки № 4112-4138 от 31.07.2020г. Многоквартирные жилые дома №1,2,3,4,5,6,7,8,9,10,11,12,13,14,15,16,17,18,19,20,21,22,23,25,25,26 в жилом районе "Марьина гора" в г.Сургут</v>
          </cell>
        </row>
        <row r="75">
          <cell r="A75" t="str">
            <v>1.1.4.253</v>
          </cell>
          <cell r="B75" t="str">
            <v>G_1.1.4.253</v>
          </cell>
          <cell r="C75" t="str">
            <v>Строительство КЛ-0,4кВ РП(ТП)-1 2х1000кВА Марьина гора до ж/д№25 ВРУ5</v>
          </cell>
          <cell r="R75">
            <v>0</v>
          </cell>
          <cell r="X75" t="str">
            <v>ООО "Сибпромстрой Югория" заявки № 4112-4138 от 31.07.2020г. Многоквартирные жилые дома №1,2,3,4,5,6,7,8,9,10,11,12,13,14,15,16,17,18,19,20,21,22,23,25,25,26 в жилом районе "Марьина гора" в г.Сургут</v>
          </cell>
        </row>
        <row r="76">
          <cell r="A76" t="str">
            <v>1.1.4.254</v>
          </cell>
          <cell r="B76" t="str">
            <v>G_1.1.4.254</v>
          </cell>
          <cell r="C76" t="str">
            <v>Строительство КЛ-0,4кВ РП(ТП)-1 2х1000кВА Марьина гора до ж/д№25 ВРУ6</v>
          </cell>
          <cell r="R76">
            <v>0</v>
          </cell>
          <cell r="X76" t="str">
            <v>ООО "Сибпромстрой Югория" заявки № 4112-4138 от 31.07.2020г. Многоквартирные жилые дома №1,2,3,4,5,6,7,8,9,10,11,12,13,14,15,16,17,18,19,20,21,22,23,25,25,26 в жилом районе "Марьина гора" в г.Сургут</v>
          </cell>
        </row>
        <row r="77">
          <cell r="A77" t="str">
            <v>1.1.4.255</v>
          </cell>
          <cell r="B77" t="str">
            <v>G_1.1.4.255</v>
          </cell>
          <cell r="C77" t="str">
            <v xml:space="preserve">Строительство КЛ-0,4кВ ТП-237-Набережный 6 </v>
          </cell>
          <cell r="R77">
            <v>0</v>
          </cell>
          <cell r="X77"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8">
          <cell r="A78" t="str">
            <v>1.1.4.256</v>
          </cell>
          <cell r="B78" t="str">
            <v>G_1.1.4.256</v>
          </cell>
          <cell r="C78" t="str">
            <v xml:space="preserve">Строительство КЛ-0,4кВ ТП-237-Набережный 8 </v>
          </cell>
          <cell r="R78">
            <v>0</v>
          </cell>
          <cell r="X78" t="str">
            <v xml:space="preserve">Кабель эксплуатируется с 1981 года, марки ВПБ 3×120+1×35, в нарушение ПУЭ п.1.7.133-134 в качестве нулевого рабочего проводника используется оболочка кабеля. </v>
          </cell>
        </row>
        <row r="79">
          <cell r="A79" t="str">
            <v>1.1.4.257</v>
          </cell>
          <cell r="B79" t="str">
            <v>G_1.1.4.257</v>
          </cell>
          <cell r="C79" t="str">
            <v xml:space="preserve">Строительство КЛ-0,4кВ  ТП-243-Кукуевицкого 10/4 </v>
          </cell>
          <cell r="R79">
            <v>0</v>
          </cell>
          <cell r="X79"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80">
          <cell r="A80" t="str">
            <v>1.1.4.258</v>
          </cell>
          <cell r="B80" t="str">
            <v>G_1.1.4.258</v>
          </cell>
          <cell r="C80" t="str">
            <v>Строительство КЛ-0,4кВ РП(ТП) (стр.12) мкр.39 до ж/д№3.1 ВРУ1</v>
          </cell>
          <cell r="R80">
            <v>0</v>
          </cell>
          <cell r="X80" t="str">
            <v>ООО "Торговый дом "ЮС-ТТАТХ" Многоэтажные жилые дома в микрорайоне №39 г.Сургут</v>
          </cell>
        </row>
        <row r="81">
          <cell r="A81" t="str">
            <v>1.1.4.259</v>
          </cell>
          <cell r="B81" t="str">
            <v>G_1.1.4.259</v>
          </cell>
          <cell r="C81" t="str">
            <v>Строительство КЛ-0,4кВ РП(ТП) (стр.12) мкр.39 до ж/д№3.1 ВРУ2</v>
          </cell>
          <cell r="R81">
            <v>0</v>
          </cell>
          <cell r="X81" t="str">
            <v>ООО "Торговый дом "ЮС-ТТАТХ" Многоэтажные жилые дома в микрорайоне №39 г.Сургут</v>
          </cell>
        </row>
        <row r="82">
          <cell r="A82" t="str">
            <v>1.1.4.260</v>
          </cell>
          <cell r="B82" t="str">
            <v>G_1.1.4.260</v>
          </cell>
          <cell r="C82" t="str">
            <v>Строительство КЛ-0,4кВ РП(ТП) (стр.12) мкр.39 до ж/д№3.2 ВРУ1</v>
          </cell>
          <cell r="R82">
            <v>0</v>
          </cell>
          <cell r="X82" t="str">
            <v>ООО "Торговый дом "ЮС-ТТАТХ" Многоэтажные жилые дома в микрорайоне №39 г.Сургут</v>
          </cell>
        </row>
        <row r="83">
          <cell r="A83" t="str">
            <v>1.1.4.261</v>
          </cell>
          <cell r="B83" t="str">
            <v>G_1.1.4.261</v>
          </cell>
          <cell r="C83" t="str">
            <v>Строительство КЛ-0,4кВ РП(ТП) (стр.12) мкр.39 до ж/д№3.2 ВРУ2</v>
          </cell>
          <cell r="R83">
            <v>0</v>
          </cell>
          <cell r="X83" t="str">
            <v>ООО "Торговый дом "ЮС-ТТАТХ" Многоэтажные жилые дома в микрорайоне №39 г.Сургут</v>
          </cell>
        </row>
        <row r="84">
          <cell r="A84" t="str">
            <v>1.1.4.262</v>
          </cell>
          <cell r="B84" t="str">
            <v>G_1.1.4.262</v>
          </cell>
          <cell r="C84" t="str">
            <v>Строительство КЛ-0,4кВ  от ТП-265 до ж/д Майская,14</v>
          </cell>
          <cell r="R84">
            <v>0</v>
          </cell>
          <cell r="X84" t="str">
            <v>Перевод нагрузок с ТП-268</v>
          </cell>
        </row>
        <row r="85">
          <cell r="A85" t="str">
            <v>1.1.4.263</v>
          </cell>
          <cell r="B85" t="str">
            <v>G_1.1.4.263</v>
          </cell>
          <cell r="C85" t="str">
            <v>Строительство КЛ-0,4кВ ТП-265 до  Бизнесс центр</v>
          </cell>
          <cell r="R85">
            <v>0</v>
          </cell>
          <cell r="X85" t="str">
            <v>Перевод нагрузок с ТП-268</v>
          </cell>
        </row>
        <row r="86">
          <cell r="A86" t="str">
            <v>1.1.4.264</v>
          </cell>
          <cell r="B86" t="str">
            <v>G_1.1.4.264</v>
          </cell>
          <cell r="C86" t="str">
            <v>Строительство КЛ-0,4кВ ТП-265 до Магазин Техника</v>
          </cell>
          <cell r="R86">
            <v>0</v>
          </cell>
          <cell r="X86" t="str">
            <v>Перевод нагрузок с ТП-268</v>
          </cell>
        </row>
        <row r="87">
          <cell r="A87" t="str">
            <v>1.1.4.265</v>
          </cell>
          <cell r="B87" t="str">
            <v>G_1.1.4.265</v>
          </cell>
          <cell r="C87" t="str">
            <v>Строительство КЛ-0,4кВ ТП-265 до Торговый Павильон</v>
          </cell>
          <cell r="R87">
            <v>0</v>
          </cell>
          <cell r="X87" t="str">
            <v>Перевод нагрузок с ТП-268</v>
          </cell>
        </row>
        <row r="88">
          <cell r="A88" t="str">
            <v>1.1.4.266</v>
          </cell>
          <cell r="B88" t="str">
            <v>G_1.1.4.266</v>
          </cell>
          <cell r="C88" t="str">
            <v>Строительство КЛ-0,4кВ ТП-265 до  Потребительский гаражный кооператив Газон</v>
          </cell>
          <cell r="R88">
            <v>0</v>
          </cell>
          <cell r="X88" t="str">
            <v>Перевод нагрузок с ТП-268</v>
          </cell>
        </row>
        <row r="89">
          <cell r="A89" t="str">
            <v>1.2.1.139</v>
          </cell>
          <cell r="B89" t="str">
            <v>G_1.2.1.139</v>
          </cell>
          <cell r="C89" t="str">
            <v>Реконструкция КТПН-782</v>
          </cell>
          <cell r="E89" t="str">
            <v>КТПН-782</v>
          </cell>
          <cell r="F89" t="str">
            <v>КТПН-782</v>
          </cell>
          <cell r="G89" t="str">
            <v>Силовое электрооборудование 10/0,4 кВ</v>
          </cell>
          <cell r="H89" t="str">
            <v>Масляные выключатели ВМПП, выключатели нагрузки ВНП,силовые трансформаторы ТМ, панели ЩО-70</v>
          </cell>
          <cell r="I89" t="str">
            <v>Масляные выключатели ВМПП, выключатели нагрузки ВНП,силовые трансформаторы ТМ, панели ЩО-70</v>
          </cell>
          <cell r="J89" t="str">
            <v>РУ-10 кВ, 1Т/2Т, РУ-0,4 кВ</v>
          </cell>
          <cell r="K89" t="str">
            <v>РУ-10 кВ, 1Т/2Т, РУ-0,4 кВ</v>
          </cell>
          <cell r="M89">
            <v>2021</v>
          </cell>
          <cell r="O89" t="str">
            <v>10 кВ</v>
          </cell>
          <cell r="P89" t="str">
            <v>10кВ</v>
          </cell>
          <cell r="Q89">
            <v>0.4</v>
          </cell>
          <cell r="R89">
            <v>0.63</v>
          </cell>
          <cell r="X89"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0">
          <cell r="A90" t="str">
            <v>1.2.1.140</v>
          </cell>
          <cell r="B90" t="str">
            <v>G_1.2.1.140</v>
          </cell>
          <cell r="C90" t="str">
            <v>Реконструкция КТПН-783</v>
          </cell>
          <cell r="E90" t="str">
            <v>КТПН-783</v>
          </cell>
          <cell r="F90" t="str">
            <v>КТПН-783</v>
          </cell>
          <cell r="G90" t="str">
            <v>Силовое электрооборудование 10/0,4 кВ</v>
          </cell>
          <cell r="H90" t="str">
            <v>Масляные выключатели ВМПП, выключатели нагрузки ВНП,силовые трансформаторы ТМ, панели ЩО-70</v>
          </cell>
          <cell r="I90" t="str">
            <v>Масляные выключатели ВМПП, выключатели нагрузки ВНП,силовые трансформаторы ТМ, панели ЩО-70</v>
          </cell>
          <cell r="J90" t="str">
            <v>РУ-10 кВ, 1Т/2Т, РУ-0,4 кВ</v>
          </cell>
          <cell r="K90" t="str">
            <v>РУ-10 кВ, 1Т/2Т, РУ-0,4 кВ</v>
          </cell>
          <cell r="M90">
            <v>2021</v>
          </cell>
          <cell r="O90" t="str">
            <v>10 кВ</v>
          </cell>
          <cell r="P90" t="str">
            <v>10кВ</v>
          </cell>
          <cell r="Q90">
            <v>0.4</v>
          </cell>
          <cell r="R90">
            <v>1</v>
          </cell>
          <cell r="X90" t="str">
            <v>Необходима замена КТПН-400кВА на 1000кВА.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1">
          <cell r="A91" t="str">
            <v>1.2.1.141</v>
          </cell>
          <cell r="B91" t="str">
            <v>G_1.2.1.141</v>
          </cell>
          <cell r="C91" t="str">
            <v>Реконструкция КТПН-784</v>
          </cell>
          <cell r="E91" t="str">
            <v>КТПН-784</v>
          </cell>
          <cell r="F91" t="str">
            <v>КТПН-784</v>
          </cell>
          <cell r="G91" t="str">
            <v>Силовое электрооборудование 10/0,4 кВ</v>
          </cell>
          <cell r="H91" t="str">
            <v>Масляные выключатели ВМПП, выключатели нагрузки ВНП,силовые трансформаторы ТМ, панели ЩО-70</v>
          </cell>
          <cell r="I91" t="str">
            <v>Масляные выключатели ВМПП, выключатели нагрузки ВНП,силовые трансформаторы ТМ, панели ЩО-70</v>
          </cell>
          <cell r="J91" t="str">
            <v>РУ-10 кВ, 1Т/2Т, РУ-0,4 кВ</v>
          </cell>
          <cell r="K91" t="str">
            <v>РУ-10 кВ, 1Т/2Т, РУ-0,4 кВ</v>
          </cell>
          <cell r="M91">
            <v>2021</v>
          </cell>
          <cell r="O91" t="str">
            <v>10 кВ</v>
          </cell>
          <cell r="P91" t="str">
            <v>10кВ</v>
          </cell>
          <cell r="Q91">
            <v>0.4</v>
          </cell>
          <cell r="R91">
            <v>0.63</v>
          </cell>
          <cell r="X91"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2">
          <cell r="A92" t="str">
            <v>1.2.1.142</v>
          </cell>
          <cell r="B92" t="str">
            <v>G_1.2.1.142</v>
          </cell>
          <cell r="C92" t="str">
            <v>Реконструкция КТПН-785</v>
          </cell>
          <cell r="E92" t="str">
            <v>КТПН-785</v>
          </cell>
          <cell r="F92" t="str">
            <v>КТПН-785</v>
          </cell>
          <cell r="G92" t="str">
            <v>Силовое электрооборудование 10/0,4 кВ</v>
          </cell>
          <cell r="H92" t="str">
            <v>Масляные выключатели ВМПП, выключатели нагрузки ВНП,силовые трансформаторы ТМ, панели ЩО-70</v>
          </cell>
          <cell r="I92" t="str">
            <v>Масляные выключатели ВМПП, выключатели нагрузки ВНП,силовые трансформаторы ТМ, панели ЩО-70</v>
          </cell>
          <cell r="J92" t="str">
            <v>РУ-10 кВ, 1Т/2Т, РУ-0,4 кВ</v>
          </cell>
          <cell r="K92" t="str">
            <v>РУ-10 кВ, 1Т/2Т, РУ-0,4 кВ</v>
          </cell>
          <cell r="M92">
            <v>2021</v>
          </cell>
          <cell r="O92" t="str">
            <v>10 кВ</v>
          </cell>
          <cell r="P92" t="str">
            <v>10кВ</v>
          </cell>
          <cell r="Q92">
            <v>0.4</v>
          </cell>
          <cell r="R92">
            <v>0.63</v>
          </cell>
          <cell r="X92"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3">
          <cell r="A93" t="str">
            <v>1.2.1.143</v>
          </cell>
          <cell r="B93" t="str">
            <v>G_1.2.1.143</v>
          </cell>
          <cell r="C93" t="str">
            <v>Реконструкция КТПН-786</v>
          </cell>
          <cell r="E93" t="str">
            <v>КТПН-786</v>
          </cell>
          <cell r="F93" t="str">
            <v>КТПН-786</v>
          </cell>
          <cell r="G93" t="str">
            <v>Силовое электрооборудование 10/0,4 кВ</v>
          </cell>
          <cell r="H93" t="str">
            <v>Масляные выключатели ВМПП, выключатели нагрузки ВНП,силовые трансформаторы ТМ, панели ЩО-70</v>
          </cell>
          <cell r="I93" t="str">
            <v>Масляные выключатели ВМПП, выключатели нагрузки ВНП,силовые трансформаторы ТМ, панели ЩО-70</v>
          </cell>
          <cell r="J93" t="str">
            <v>РУ-10 кВ, 1Т/2Т, РУ-0,4 кВ</v>
          </cell>
          <cell r="K93" t="str">
            <v>РУ-10 кВ, 1Т/2Т, РУ-0,4 кВ</v>
          </cell>
          <cell r="M93">
            <v>2021</v>
          </cell>
          <cell r="O93" t="str">
            <v>10 кВ</v>
          </cell>
          <cell r="P93" t="str">
            <v>10кВ</v>
          </cell>
          <cell r="Q93">
            <v>0.4</v>
          </cell>
          <cell r="R93">
            <v>1</v>
          </cell>
          <cell r="X93" t="str">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ell>
        </row>
        <row r="94">
          <cell r="A94" t="str">
            <v>1.2.1.144</v>
          </cell>
          <cell r="B94" t="str">
            <v>G_1.2.1.144</v>
          </cell>
          <cell r="C94" t="str">
            <v>Реконструкция КТПН-787</v>
          </cell>
          <cell r="E94" t="str">
            <v>КТПН-787</v>
          </cell>
          <cell r="F94" t="str">
            <v>КТПН-787</v>
          </cell>
          <cell r="G94" t="str">
            <v>Силовое электрооборудование 10/0,4 кВ</v>
          </cell>
          <cell r="H94" t="str">
            <v>Масляные выключатели ВМПП, выключатели нагрузки ВНП,силовые трансформаторы ТМ, панели ЩО-70</v>
          </cell>
          <cell r="I94" t="str">
            <v>Масляные выключатели ВМПП, выключатели нагрузки ВНП,силовые трансформаторы ТМ, панели ЩО-70</v>
          </cell>
          <cell r="J94" t="str">
            <v>РУ-10 кВ, 1Т/2Т, РУ-0,4 кВ</v>
          </cell>
          <cell r="K94" t="str">
            <v>РУ-10 кВ, 1Т/2Т, РУ-0,4 кВ</v>
          </cell>
          <cell r="M94">
            <v>2021</v>
          </cell>
          <cell r="O94" t="str">
            <v>10 кВ</v>
          </cell>
          <cell r="P94" t="str">
            <v>10кВ</v>
          </cell>
          <cell r="Q94">
            <v>0.63</v>
          </cell>
          <cell r="R94">
            <v>1</v>
          </cell>
          <cell r="X94" t="str">
            <v>Необходима замена КТПН. В связи с увеличением нагрузок, полным физическим износом оборудования. Обеспечение надежным электроснабжением потребителей СОК "Прибрежный"</v>
          </cell>
        </row>
        <row r="95">
          <cell r="A95" t="str">
            <v>1.2.1.145</v>
          </cell>
          <cell r="B95" t="str">
            <v>G_1.2.1.145</v>
          </cell>
          <cell r="C95" t="str">
            <v>Реконструкция КТПН-658</v>
          </cell>
          <cell r="E95" t="str">
            <v>КТПН-658</v>
          </cell>
          <cell r="F95" t="str">
            <v>КТПН-658</v>
          </cell>
          <cell r="G95" t="str">
            <v>Силовое электрооборудование 10/0,4 кВ</v>
          </cell>
          <cell r="H95" t="str">
            <v>Масляные выключатели ВМПП, выключатели нагрузки ВНП,силовые трансформаторы ТМ, панели ЩО-70</v>
          </cell>
          <cell r="I95" t="str">
            <v>Масляные выключатели ВМПП, выключатели нагрузки ВНП,силовые трансформаторы ТМ, панели ЩО-70</v>
          </cell>
          <cell r="J95" t="str">
            <v>РУ-10 кВ, 1Т/2Т, РУ-0,4 кВ</v>
          </cell>
          <cell r="K95" t="str">
            <v>РУ-10 кВ, 1Т/2Т, РУ-0,4 кВ</v>
          </cell>
          <cell r="M95">
            <v>2021</v>
          </cell>
          <cell r="O95" t="str">
            <v>10 кВ</v>
          </cell>
          <cell r="P95" t="str">
            <v>10кВ</v>
          </cell>
          <cell r="Q95">
            <v>0.16</v>
          </cell>
          <cell r="R95">
            <v>0.25</v>
          </cell>
          <cell r="X95" t="str">
            <v>Год ввода в эксплуатацию 1997. Нормативный срок службы истек. КТПН-160кВА тупикового типа, необходима замена на  КТПН-160кВА проходного типа. Оборудование устаревшего типа,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Парка "За Саймой" г.Сургут</v>
          </cell>
        </row>
        <row r="96">
          <cell r="A96" t="str">
            <v>1.2.1.146</v>
          </cell>
          <cell r="B96" t="str">
            <v>G_1.2.1.146</v>
          </cell>
          <cell r="C96" t="str">
            <v>Реконструкция оборудования ТП-567</v>
          </cell>
          <cell r="E96" t="str">
            <v>ТП-567</v>
          </cell>
          <cell r="F96" t="str">
            <v>ТП-567</v>
          </cell>
          <cell r="G96" t="str">
            <v>Силовое электрооборудование 10/0,4 кВ</v>
          </cell>
          <cell r="H96" t="str">
            <v>Масляные выключатели ВМПП, выключатели нагрузки ВНП,силовые трансформаторы ТМ, панели ЩО-70</v>
          </cell>
          <cell r="I96" t="str">
            <v>Масляные выключатели ВМПП, выключатели нагрузки ВНП,силовые трансформаторы ТМ, панели ЩО-70</v>
          </cell>
          <cell r="J96" t="str">
            <v>РУ-10 кВ, 1Т/2Т, РУ-0,4 кВ</v>
          </cell>
          <cell r="K96" t="str">
            <v>РУ-10 кВ, 1Т/2Т, РУ-0,4 кВ</v>
          </cell>
          <cell r="M96">
            <v>2021</v>
          </cell>
          <cell r="O96" t="str">
            <v>10 кВ</v>
          </cell>
          <cell r="P96" t="str">
            <v>10кВ</v>
          </cell>
          <cell r="Q96">
            <v>2</v>
          </cell>
          <cell r="R96">
            <v>3.2</v>
          </cell>
          <cell r="X96" t="str">
            <v>Необходима замена оборудования РУ-10/0,4кВ (замена тр-ров на 1600кВА, доб. Яч. ЩО-2шт), для электроснабжения микрорайона №32  Брусника г.Сургут</v>
          </cell>
        </row>
        <row r="97">
          <cell r="A97" t="str">
            <v>1.2.2.47.29</v>
          </cell>
          <cell r="B97" t="str">
            <v>G_1.2.2.47.29</v>
          </cell>
          <cell r="C97" t="str">
            <v>Реконструкция КЛ-6кВ от ПС Строительная ф.19 до оп.1а</v>
          </cell>
          <cell r="R97">
            <v>0</v>
          </cell>
          <cell r="X97" t="str">
            <v>Надежное электроснабжение</v>
          </cell>
        </row>
        <row r="98">
          <cell r="A98" t="str">
            <v>1.2.2.47.30</v>
          </cell>
          <cell r="B98" t="str">
            <v>G_1.2.2.47.30</v>
          </cell>
          <cell r="C98" t="str">
            <v>Реконструкция КЛ-10кВ ТП-267 до ТП-264</v>
          </cell>
          <cell r="R98">
            <v>0</v>
          </cell>
          <cell r="X98"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99">
          <cell r="A99" t="str">
            <v>1.2.2.47.31</v>
          </cell>
          <cell r="B99" t="str">
            <v>G_1.2.2.47.31</v>
          </cell>
          <cell r="C99" t="str">
            <v>Реконструкция КЛ-10кВ ТП-268 доТП-267</v>
          </cell>
          <cell r="R99">
            <v>0</v>
          </cell>
          <cell r="X99" t="str">
            <v>Необходим строительство новых кабельных линий, в связи со строительством новой подстанции.Взамен ТП-267. Осточная балансовая стоимость "0", год ввода в эксплуатацию 1984.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ул.Майская 6,6/2,8,10; ЦТП-8 г. Сургут.</v>
          </cell>
        </row>
        <row r="100">
          <cell r="A100" t="str">
            <v>1.2.2.47.32</v>
          </cell>
          <cell r="B100" t="str">
            <v>G_1.2.2.47.32</v>
          </cell>
          <cell r="C100" t="str">
            <v>Реконструкция КЛ-10кВ  от опоры №27 ф.Олимпийская 108;212 до места врезки в КЛ-10кВ от РП"АСКТ"-КТПН № 672,КТПН №675 с перезаводской в РП(ТП) -2х1000кВА пос.ПСО-34</v>
          </cell>
          <cell r="R100">
            <v>0</v>
          </cell>
          <cell r="X100" t="str">
            <v>Перевод нагрузок с РП(ТП) ПСО</v>
          </cell>
        </row>
        <row r="101">
          <cell r="A101" t="str">
            <v>1.2.2.196.43</v>
          </cell>
          <cell r="B101" t="str">
            <v>G_1.2.2.196.43</v>
          </cell>
          <cell r="C101" t="str">
            <v>Реконструкция КЛ-0,4кВ от ТП-513 до ул.Крылова 45</v>
          </cell>
          <cell r="R101">
            <v>0</v>
          </cell>
          <cell r="X101" t="str">
            <v>Нормативный срок службы истек. Кабель эксплуатируется с 1989г. маркиАВВГ 3х70+1х35. Неоднократно ремонтировался, по трассе установлено болле 8 ремонтных муфт.</v>
          </cell>
        </row>
        <row r="102">
          <cell r="A102" t="str">
            <v>1.2.2.196.44</v>
          </cell>
          <cell r="B102" t="str">
            <v>G_1.2.2.196.44</v>
          </cell>
          <cell r="C102" t="str">
            <v>Реконструкция КЛ-0,4кВ ТП-261 ЦТП-36</v>
          </cell>
          <cell r="R102">
            <v>0</v>
          </cell>
          <cell r="X102" t="str">
            <v>Нормативный срок службы истек. Кабель эксплуатируется с 1986г. марки 2АВВГ 3х70+1х35 длина 2-368м. Неоднократно ремонтировался, по трассе установлено болле 5 ремонтных муфт.</v>
          </cell>
        </row>
        <row r="103">
          <cell r="A103" t="str">
            <v>1.2.2.196.45</v>
          </cell>
          <cell r="B103" t="str">
            <v>G_1.2.2.196.45</v>
          </cell>
          <cell r="C103" t="str">
            <v>Реконструкция КЛ-0,4кВ ТП-263-Декабристов 7/1</v>
          </cell>
          <cell r="R103">
            <v>0</v>
          </cell>
          <cell r="X103" t="str">
            <v>Кабель марки 2ААБВ 3х95+1х50  эксплуатируется с 1993 года, неоднократно подлежал ремонту, по трассе установлено более 8 муфт. Перевод нагрузок с ТП-268 на ТП-263 .Обеспечение надежным электроснабжением жилого дома по ул.Декабристов 7/1 г.Сургут</v>
          </cell>
        </row>
        <row r="104">
          <cell r="A104" t="str">
            <v>1.2.2.196.46</v>
          </cell>
          <cell r="B104" t="str">
            <v>G_1.2.2.196.46</v>
          </cell>
          <cell r="C104" t="str">
            <v>Реконструкция КЛ-0,4кВ  ТП-332 Лермонтова 2</v>
          </cell>
          <cell r="R104">
            <v>0</v>
          </cell>
          <cell r="X104" t="str">
            <v>Аварийно восстановительные работы</v>
          </cell>
        </row>
        <row r="105">
          <cell r="A105" t="str">
            <v>1.6.69</v>
          </cell>
          <cell r="B105" t="str">
            <v>G_1.6.69</v>
          </cell>
          <cell r="C105" t="str">
            <v>Модернизация ОПС. Нефтеюганское ш 15, Аэрофлотская,23</v>
          </cell>
          <cell r="R105">
            <v>0</v>
          </cell>
        </row>
        <row r="106">
          <cell r="A106" t="str">
            <v>1.6.72</v>
          </cell>
          <cell r="B106" t="str">
            <v>G_1.6.72</v>
          </cell>
          <cell r="C106" t="str">
            <v>Виброкаток двухвальцовый BOMAG BW 75 H E-Start</v>
          </cell>
          <cell r="R106">
            <v>0</v>
          </cell>
        </row>
        <row r="107">
          <cell r="A107">
            <v>0</v>
          </cell>
          <cell r="B107">
            <v>0</v>
          </cell>
          <cell r="C107">
            <v>0</v>
          </cell>
          <cell r="M107">
            <v>0</v>
          </cell>
          <cell r="R107">
            <v>0</v>
          </cell>
        </row>
        <row r="108">
          <cell r="A108">
            <v>0</v>
          </cell>
          <cell r="B108">
            <v>0</v>
          </cell>
          <cell r="C108">
            <v>0</v>
          </cell>
          <cell r="M108">
            <v>0</v>
          </cell>
          <cell r="R108">
            <v>0</v>
          </cell>
        </row>
        <row r="109">
          <cell r="A109">
            <v>0</v>
          </cell>
          <cell r="B109">
            <v>0</v>
          </cell>
          <cell r="C109">
            <v>0</v>
          </cell>
          <cell r="M109">
            <v>0</v>
          </cell>
          <cell r="R109">
            <v>0</v>
          </cell>
        </row>
        <row r="110">
          <cell r="A110">
            <v>0</v>
          </cell>
          <cell r="B110">
            <v>0</v>
          </cell>
          <cell r="C110">
            <v>0</v>
          </cell>
          <cell r="M110">
            <v>0</v>
          </cell>
          <cell r="R110">
            <v>0</v>
          </cell>
        </row>
        <row r="111">
          <cell r="A111">
            <v>0</v>
          </cell>
          <cell r="B111">
            <v>0</v>
          </cell>
          <cell r="C111">
            <v>0</v>
          </cell>
          <cell r="M111">
            <v>0</v>
          </cell>
          <cell r="R111">
            <v>0</v>
          </cell>
        </row>
        <row r="112">
          <cell r="A112">
            <v>0</v>
          </cell>
          <cell r="B112">
            <v>0</v>
          </cell>
          <cell r="C112">
            <v>0</v>
          </cell>
          <cell r="M112">
            <v>0</v>
          </cell>
          <cell r="R112">
            <v>0</v>
          </cell>
        </row>
        <row r="113">
          <cell r="A113">
            <v>0</v>
          </cell>
          <cell r="B113">
            <v>0</v>
          </cell>
          <cell r="C113">
            <v>0</v>
          </cell>
          <cell r="M113">
            <v>0</v>
          </cell>
          <cell r="R113">
            <v>0</v>
          </cell>
        </row>
        <row r="114">
          <cell r="A114">
            <v>0</v>
          </cell>
          <cell r="B114">
            <v>0</v>
          </cell>
          <cell r="C114">
            <v>0</v>
          </cell>
          <cell r="M114">
            <v>0</v>
          </cell>
          <cell r="R114">
            <v>0</v>
          </cell>
        </row>
        <row r="115">
          <cell r="A115">
            <v>0</v>
          </cell>
          <cell r="B115">
            <v>0</v>
          </cell>
          <cell r="C115">
            <v>0</v>
          </cell>
          <cell r="M115">
            <v>0</v>
          </cell>
          <cell r="R115">
            <v>0</v>
          </cell>
        </row>
        <row r="116">
          <cell r="A116">
            <v>0</v>
          </cell>
          <cell r="B116">
            <v>0</v>
          </cell>
          <cell r="C116">
            <v>0</v>
          </cell>
          <cell r="M116">
            <v>0</v>
          </cell>
          <cell r="R116">
            <v>0</v>
          </cell>
        </row>
        <row r="117">
          <cell r="A117">
            <v>0</v>
          </cell>
          <cell r="B117">
            <v>0</v>
          </cell>
          <cell r="C117">
            <v>0</v>
          </cell>
          <cell r="M117">
            <v>0</v>
          </cell>
          <cell r="R117">
            <v>0</v>
          </cell>
        </row>
        <row r="118">
          <cell r="A118">
            <v>0</v>
          </cell>
          <cell r="B118">
            <v>0</v>
          </cell>
          <cell r="C118">
            <v>0</v>
          </cell>
          <cell r="M118">
            <v>0</v>
          </cell>
          <cell r="R118">
            <v>0</v>
          </cell>
        </row>
        <row r="119">
          <cell r="A119">
            <v>0</v>
          </cell>
          <cell r="B119">
            <v>0</v>
          </cell>
          <cell r="C119">
            <v>0</v>
          </cell>
          <cell r="M119">
            <v>0</v>
          </cell>
          <cell r="R119">
            <v>0</v>
          </cell>
        </row>
        <row r="120">
          <cell r="A120">
            <v>0</v>
          </cell>
          <cell r="B120">
            <v>0</v>
          </cell>
          <cell r="C120">
            <v>0</v>
          </cell>
          <cell r="M120">
            <v>0</v>
          </cell>
          <cell r="R120">
            <v>0</v>
          </cell>
        </row>
        <row r="121">
          <cell r="A121">
            <v>0</v>
          </cell>
          <cell r="B121">
            <v>0</v>
          </cell>
          <cell r="C121">
            <v>0</v>
          </cell>
          <cell r="M121">
            <v>0</v>
          </cell>
          <cell r="R121">
            <v>0</v>
          </cell>
        </row>
        <row r="122">
          <cell r="A122">
            <v>0</v>
          </cell>
          <cell r="B122">
            <v>0</v>
          </cell>
          <cell r="C122">
            <v>0</v>
          </cell>
          <cell r="M122">
            <v>0</v>
          </cell>
          <cell r="R122">
            <v>0</v>
          </cell>
        </row>
        <row r="123">
          <cell r="A123">
            <v>0</v>
          </cell>
          <cell r="B123">
            <v>0</v>
          </cell>
          <cell r="C123">
            <v>0</v>
          </cell>
          <cell r="M123">
            <v>0</v>
          </cell>
          <cell r="R123">
            <v>0</v>
          </cell>
        </row>
        <row r="124">
          <cell r="A124">
            <v>0</v>
          </cell>
          <cell r="B124">
            <v>0</v>
          </cell>
          <cell r="C124">
            <v>0</v>
          </cell>
          <cell r="M124">
            <v>0</v>
          </cell>
          <cell r="R124">
            <v>0</v>
          </cell>
        </row>
        <row r="125">
          <cell r="A125">
            <v>0</v>
          </cell>
          <cell r="B125">
            <v>0</v>
          </cell>
          <cell r="C125">
            <v>0</v>
          </cell>
          <cell r="M125">
            <v>0</v>
          </cell>
          <cell r="R125">
            <v>0</v>
          </cell>
        </row>
        <row r="126">
          <cell r="A126">
            <v>0</v>
          </cell>
          <cell r="B126">
            <v>0</v>
          </cell>
          <cell r="C126">
            <v>0</v>
          </cell>
          <cell r="M126">
            <v>0</v>
          </cell>
          <cell r="R126">
            <v>0</v>
          </cell>
        </row>
        <row r="127">
          <cell r="A127">
            <v>0</v>
          </cell>
          <cell r="B127">
            <v>0</v>
          </cell>
          <cell r="C127">
            <v>0</v>
          </cell>
          <cell r="M127">
            <v>0</v>
          </cell>
          <cell r="R127">
            <v>0</v>
          </cell>
        </row>
        <row r="128">
          <cell r="A128">
            <v>0</v>
          </cell>
          <cell r="B128">
            <v>0</v>
          </cell>
          <cell r="C128">
            <v>0</v>
          </cell>
          <cell r="M128">
            <v>0</v>
          </cell>
          <cell r="R128">
            <v>0</v>
          </cell>
        </row>
        <row r="129">
          <cell r="A129">
            <v>0</v>
          </cell>
          <cell r="B129">
            <v>0</v>
          </cell>
          <cell r="C129">
            <v>0</v>
          </cell>
          <cell r="M129">
            <v>0</v>
          </cell>
          <cell r="R129">
            <v>0</v>
          </cell>
        </row>
        <row r="130">
          <cell r="A130">
            <v>0</v>
          </cell>
          <cell r="B130">
            <v>0</v>
          </cell>
          <cell r="C130">
            <v>0</v>
          </cell>
          <cell r="M130">
            <v>0</v>
          </cell>
          <cell r="R130">
            <v>0</v>
          </cell>
        </row>
        <row r="131">
          <cell r="A131">
            <v>0</v>
          </cell>
          <cell r="B131">
            <v>0</v>
          </cell>
          <cell r="C131">
            <v>0</v>
          </cell>
          <cell r="M131">
            <v>0</v>
          </cell>
          <cell r="R131">
            <v>0</v>
          </cell>
        </row>
        <row r="132">
          <cell r="A132">
            <v>0</v>
          </cell>
          <cell r="B132">
            <v>0</v>
          </cell>
          <cell r="C132">
            <v>0</v>
          </cell>
          <cell r="M132">
            <v>0</v>
          </cell>
          <cell r="R132">
            <v>0</v>
          </cell>
        </row>
        <row r="133">
          <cell r="A133">
            <v>0</v>
          </cell>
          <cell r="B133">
            <v>0</v>
          </cell>
          <cell r="C133">
            <v>0</v>
          </cell>
          <cell r="M133">
            <v>0</v>
          </cell>
          <cell r="R133">
            <v>0</v>
          </cell>
        </row>
        <row r="134">
          <cell r="A134">
            <v>0</v>
          </cell>
          <cell r="B134">
            <v>0</v>
          </cell>
          <cell r="C134">
            <v>0</v>
          </cell>
          <cell r="M134">
            <v>0</v>
          </cell>
          <cell r="R134">
            <v>0</v>
          </cell>
        </row>
        <row r="135">
          <cell r="A135">
            <v>0</v>
          </cell>
          <cell r="B135">
            <v>0</v>
          </cell>
          <cell r="C135">
            <v>0</v>
          </cell>
          <cell r="M135">
            <v>0</v>
          </cell>
          <cell r="R135">
            <v>0</v>
          </cell>
        </row>
        <row r="136">
          <cell r="A136">
            <v>0</v>
          </cell>
          <cell r="B136">
            <v>0</v>
          </cell>
          <cell r="C136">
            <v>0</v>
          </cell>
          <cell r="M136">
            <v>0</v>
          </cell>
          <cell r="R136">
            <v>0</v>
          </cell>
        </row>
        <row r="137">
          <cell r="A137">
            <v>0</v>
          </cell>
          <cell r="B137">
            <v>0</v>
          </cell>
          <cell r="C137">
            <v>0</v>
          </cell>
          <cell r="R137">
            <v>0</v>
          </cell>
        </row>
        <row r="138">
          <cell r="A138">
            <v>0</v>
          </cell>
          <cell r="B138">
            <v>0</v>
          </cell>
          <cell r="C138">
            <v>0</v>
          </cell>
          <cell r="R138">
            <v>0</v>
          </cell>
        </row>
        <row r="139">
          <cell r="A139">
            <v>0</v>
          </cell>
          <cell r="B139">
            <v>0</v>
          </cell>
          <cell r="C139">
            <v>0</v>
          </cell>
          <cell r="R139">
            <v>0</v>
          </cell>
        </row>
        <row r="140">
          <cell r="A140">
            <v>0</v>
          </cell>
          <cell r="B140">
            <v>0</v>
          </cell>
          <cell r="C140">
            <v>0</v>
          </cell>
          <cell r="R140">
            <v>0</v>
          </cell>
        </row>
        <row r="141">
          <cell r="A141">
            <v>0</v>
          </cell>
          <cell r="B141">
            <v>0</v>
          </cell>
          <cell r="C141">
            <v>0</v>
          </cell>
          <cell r="R141">
            <v>0</v>
          </cell>
        </row>
        <row r="142">
          <cell r="A142">
            <v>0</v>
          </cell>
          <cell r="B142">
            <v>0</v>
          </cell>
          <cell r="C142">
            <v>0</v>
          </cell>
          <cell r="R142">
            <v>0</v>
          </cell>
        </row>
        <row r="143">
          <cell r="A143">
            <v>0</v>
          </cell>
          <cell r="B143">
            <v>0</v>
          </cell>
          <cell r="C143">
            <v>0</v>
          </cell>
          <cell r="R143">
            <v>0</v>
          </cell>
        </row>
        <row r="144">
          <cell r="A144">
            <v>0</v>
          </cell>
          <cell r="B144">
            <v>0</v>
          </cell>
          <cell r="C144">
            <v>0</v>
          </cell>
          <cell r="R144">
            <v>0</v>
          </cell>
        </row>
        <row r="145">
          <cell r="A145">
            <v>0</v>
          </cell>
          <cell r="B145">
            <v>0</v>
          </cell>
          <cell r="C145">
            <v>0</v>
          </cell>
          <cell r="R145">
            <v>0</v>
          </cell>
        </row>
        <row r="146">
          <cell r="A146">
            <v>0</v>
          </cell>
          <cell r="B146">
            <v>0</v>
          </cell>
          <cell r="C146">
            <v>0</v>
          </cell>
          <cell r="R146">
            <v>0</v>
          </cell>
        </row>
        <row r="147">
          <cell r="A147">
            <v>0</v>
          </cell>
          <cell r="B147">
            <v>0</v>
          </cell>
          <cell r="C147">
            <v>0</v>
          </cell>
          <cell r="R147">
            <v>0</v>
          </cell>
        </row>
        <row r="148">
          <cell r="A148">
            <v>0</v>
          </cell>
          <cell r="B148">
            <v>0</v>
          </cell>
          <cell r="C148">
            <v>0</v>
          </cell>
          <cell r="R148">
            <v>0</v>
          </cell>
        </row>
        <row r="149">
          <cell r="A149">
            <v>0</v>
          </cell>
          <cell r="B149">
            <v>0</v>
          </cell>
          <cell r="C149">
            <v>0</v>
          </cell>
          <cell r="R149">
            <v>0</v>
          </cell>
        </row>
        <row r="150">
          <cell r="A150">
            <v>0</v>
          </cell>
          <cell r="B150">
            <v>0</v>
          </cell>
          <cell r="C150">
            <v>0</v>
          </cell>
          <cell r="R150">
            <v>0</v>
          </cell>
        </row>
        <row r="151">
          <cell r="A151">
            <v>0</v>
          </cell>
          <cell r="B151">
            <v>0</v>
          </cell>
          <cell r="C151">
            <v>0</v>
          </cell>
          <cell r="R151">
            <v>0</v>
          </cell>
        </row>
        <row r="152">
          <cell r="A152">
            <v>0</v>
          </cell>
          <cell r="B152">
            <v>0</v>
          </cell>
          <cell r="C152">
            <v>0</v>
          </cell>
          <cell r="R152">
            <v>0</v>
          </cell>
        </row>
        <row r="153">
          <cell r="A153">
            <v>0</v>
          </cell>
          <cell r="B153">
            <v>0</v>
          </cell>
          <cell r="C153">
            <v>0</v>
          </cell>
          <cell r="R153">
            <v>0</v>
          </cell>
        </row>
        <row r="154">
          <cell r="A154">
            <v>0</v>
          </cell>
          <cell r="B154">
            <v>0</v>
          </cell>
          <cell r="C154">
            <v>0</v>
          </cell>
          <cell r="R154">
            <v>0</v>
          </cell>
        </row>
        <row r="155">
          <cell r="A155">
            <v>0</v>
          </cell>
          <cell r="B155">
            <v>0</v>
          </cell>
          <cell r="C155">
            <v>0</v>
          </cell>
          <cell r="R155">
            <v>0</v>
          </cell>
        </row>
        <row r="156">
          <cell r="A156">
            <v>0</v>
          </cell>
          <cell r="B156">
            <v>0</v>
          </cell>
          <cell r="C156">
            <v>0</v>
          </cell>
          <cell r="R156">
            <v>0</v>
          </cell>
        </row>
        <row r="157">
          <cell r="A157">
            <v>0</v>
          </cell>
          <cell r="B157">
            <v>0</v>
          </cell>
          <cell r="C157">
            <v>0</v>
          </cell>
          <cell r="R157">
            <v>0</v>
          </cell>
        </row>
        <row r="158">
          <cell r="A158">
            <v>0</v>
          </cell>
          <cell r="B158">
            <v>0</v>
          </cell>
          <cell r="C158">
            <v>0</v>
          </cell>
          <cell r="R158">
            <v>0</v>
          </cell>
        </row>
        <row r="159">
          <cell r="A159">
            <v>0</v>
          </cell>
          <cell r="B159">
            <v>0</v>
          </cell>
          <cell r="C159">
            <v>0</v>
          </cell>
          <cell r="R159">
            <v>0</v>
          </cell>
        </row>
        <row r="160">
          <cell r="A160">
            <v>0</v>
          </cell>
          <cell r="B160">
            <v>0</v>
          </cell>
          <cell r="C160">
            <v>0</v>
          </cell>
          <cell r="R160">
            <v>0</v>
          </cell>
        </row>
        <row r="161">
          <cell r="A161">
            <v>0</v>
          </cell>
          <cell r="B161">
            <v>0</v>
          </cell>
          <cell r="C161">
            <v>0</v>
          </cell>
          <cell r="R161">
            <v>0</v>
          </cell>
        </row>
        <row r="162">
          <cell r="A162">
            <v>0</v>
          </cell>
          <cell r="B162">
            <v>0</v>
          </cell>
          <cell r="C162">
            <v>0</v>
          </cell>
          <cell r="R162">
            <v>0</v>
          </cell>
        </row>
        <row r="163">
          <cell r="A163">
            <v>0</v>
          </cell>
          <cell r="B163">
            <v>0</v>
          </cell>
          <cell r="C163">
            <v>0</v>
          </cell>
          <cell r="R163">
            <v>0</v>
          </cell>
        </row>
        <row r="164">
          <cell r="A164">
            <v>0</v>
          </cell>
          <cell r="B164">
            <v>0</v>
          </cell>
          <cell r="C164">
            <v>0</v>
          </cell>
          <cell r="R164">
            <v>0</v>
          </cell>
        </row>
        <row r="165">
          <cell r="A165">
            <v>0</v>
          </cell>
          <cell r="B165">
            <v>0</v>
          </cell>
          <cell r="C165">
            <v>0</v>
          </cell>
          <cell r="R165">
            <v>0</v>
          </cell>
        </row>
        <row r="166">
          <cell r="A166">
            <v>0</v>
          </cell>
          <cell r="B166">
            <v>0</v>
          </cell>
          <cell r="C166">
            <v>0</v>
          </cell>
          <cell r="R166">
            <v>0</v>
          </cell>
        </row>
        <row r="167">
          <cell r="A167">
            <v>0</v>
          </cell>
          <cell r="B167">
            <v>0</v>
          </cell>
          <cell r="C167">
            <v>0</v>
          </cell>
          <cell r="R167">
            <v>0</v>
          </cell>
        </row>
        <row r="168">
          <cell r="A168">
            <v>0</v>
          </cell>
          <cell r="B168">
            <v>0</v>
          </cell>
          <cell r="C168">
            <v>0</v>
          </cell>
          <cell r="R168">
            <v>0</v>
          </cell>
        </row>
        <row r="169">
          <cell r="A169">
            <v>0</v>
          </cell>
          <cell r="B169">
            <v>0</v>
          </cell>
          <cell r="C169">
            <v>0</v>
          </cell>
          <cell r="R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663">
          <cell r="E663" t="str">
            <v>Примечание.</v>
          </cell>
        </row>
        <row r="664">
          <cell r="E664" t="str">
            <v>При заполнении столбца 4 указывается следующие виды оборудования:</v>
          </cell>
        </row>
        <row r="666">
          <cell r="E666" t="str">
            <v>Выключатель</v>
          </cell>
        </row>
        <row r="667">
          <cell r="E667" t="str">
            <v>Автотрансформатор масляный</v>
          </cell>
        </row>
        <row r="668">
          <cell r="E668" t="str">
            <v>Автотрансформатор элегазовый</v>
          </cell>
        </row>
        <row r="669">
          <cell r="E669" t="str">
            <v>Трансформатор силовой масляный</v>
          </cell>
        </row>
        <row r="670">
          <cell r="E670" t="str">
            <v>Трансформатор силовой элегазовый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1.1.4.104.39</v>
          </cell>
          <cell r="B25" t="str">
            <v>G_1.1.4.104.39</v>
          </cell>
          <cell r="C25" t="str">
            <v>Строительство ТП-2х2500кВА мкр.38</v>
          </cell>
          <cell r="T25">
            <v>0</v>
          </cell>
          <cell r="U25">
            <v>0</v>
          </cell>
        </row>
        <row r="26">
          <cell r="A26" t="str">
            <v>1.1.4.104.40</v>
          </cell>
          <cell r="B26" t="str">
            <v>G_1.1.4.104.40</v>
          </cell>
          <cell r="C26" t="str">
            <v>Строительство ТП-1 2х1000кВА Марьина гора</v>
          </cell>
          <cell r="T26">
            <v>0</v>
          </cell>
          <cell r="U26">
            <v>0</v>
          </cell>
        </row>
        <row r="27">
          <cell r="A27" t="str">
            <v>1.1.4.104.41</v>
          </cell>
          <cell r="B27" t="str">
            <v>G_1.1.4.104.41</v>
          </cell>
          <cell r="C27" t="str">
            <v>Строительство ТП-7 2х1000кВА Марьина гора</v>
          </cell>
          <cell r="T27">
            <v>0</v>
          </cell>
          <cell r="U27">
            <v>0</v>
          </cell>
        </row>
        <row r="28">
          <cell r="A28" t="str">
            <v>1.1.4.104.42</v>
          </cell>
          <cell r="B28" t="str">
            <v>G_1.1.4.104.42</v>
          </cell>
          <cell r="C28" t="str">
            <v>Строительство ТП-8 2х1600кВА мкр. "Марьина гора"</v>
          </cell>
          <cell r="T28">
            <v>0</v>
          </cell>
          <cell r="U28">
            <v>0</v>
          </cell>
        </row>
        <row r="29">
          <cell r="A29" t="str">
            <v>1.1.4.104.43</v>
          </cell>
          <cell r="B29" t="str">
            <v>G_1.1.4.104.43</v>
          </cell>
          <cell r="C29" t="str">
            <v>Строительство РП(ТП) 2х2500кВА мкр.35А</v>
          </cell>
          <cell r="T29">
            <v>0</v>
          </cell>
          <cell r="U29">
            <v>0</v>
          </cell>
        </row>
        <row r="30">
          <cell r="A30" t="str">
            <v>1.1.4.104.44</v>
          </cell>
          <cell r="B30" t="str">
            <v>G_1.1.4.104.44</v>
          </cell>
          <cell r="C30" t="str">
            <v>Строительство РП(ТП)-2х2500кВА мкр.39 (стр.12)</v>
          </cell>
          <cell r="T30">
            <v>0</v>
          </cell>
          <cell r="U30">
            <v>0</v>
          </cell>
        </row>
        <row r="31">
          <cell r="A31" t="str">
            <v>1.1.4.104.45</v>
          </cell>
          <cell r="B31" t="str">
            <v>G_1.1.4.104.45</v>
          </cell>
          <cell r="C31" t="str">
            <v>Строительство ТП-2х2500кВА мкр.35</v>
          </cell>
          <cell r="T31">
            <v>0</v>
          </cell>
          <cell r="U31">
            <v>0</v>
          </cell>
        </row>
        <row r="32">
          <cell r="A32" t="str">
            <v>1.1.4.104.46</v>
          </cell>
          <cell r="B32" t="str">
            <v>G_1.1.4.104.46</v>
          </cell>
          <cell r="C32" t="str">
            <v>Строительство сетей электроснабжения дачных кооперативов г.Сургут (ДНТ, СНТ)</v>
          </cell>
          <cell r="T32">
            <v>0</v>
          </cell>
          <cell r="U32">
            <v>0</v>
          </cell>
        </row>
        <row r="33">
          <cell r="A33" t="str">
            <v>1.1.4.147.63</v>
          </cell>
          <cell r="B33" t="str">
            <v>G_1.1.4.147.63</v>
          </cell>
          <cell r="C33" t="str">
            <v>Строительство КЛ-10кВ от опоры № 39/4 КВЛ-10кВ ПС-9 фидер № 8 ЭСК-16 до ТП-2х630кВА Черный Мыс</v>
          </cell>
          <cell r="F33" t="str">
            <v xml:space="preserve">  КЛ-10кВ от опоры № 39/4 КВЛ-10кВ ПС-9 фидер № 8 ЭСК-16 до ТП-2х630кВА Черный Мыс</v>
          </cell>
          <cell r="H33" t="str">
            <v xml:space="preserve">  КЛ-10кВ от опоры № 39/4 КВЛ-10кВ ПС-9 фидер № 8 ЭСК-16 до ТП-2х630кВА Черный Мыс</v>
          </cell>
          <cell r="J33">
            <v>10</v>
          </cell>
          <cell r="L33">
            <v>10</v>
          </cell>
          <cell r="O33">
            <v>2</v>
          </cell>
          <cell r="Q33" t="str">
            <v>АСБ 3х240</v>
          </cell>
          <cell r="S33" t="str">
            <v>кабель</v>
          </cell>
          <cell r="T33">
            <v>0</v>
          </cell>
          <cell r="U33">
            <v>0.36199999999999999</v>
          </cell>
          <cell r="Z33" t="str">
            <v>в земле</v>
          </cell>
        </row>
        <row r="34">
          <cell r="A34" t="str">
            <v>1.1.4.147.64</v>
          </cell>
          <cell r="B34" t="str">
            <v>G_1.1.4.147.64</v>
          </cell>
          <cell r="C34" t="str">
            <v>Строительство КЛ-10 кВ от  ТП-4 2х1600 кВА до РП(ТП)№1- 2х1250 кВА Марьина гора</v>
          </cell>
          <cell r="F34" t="str">
            <v xml:space="preserve">  КЛ-10 кВ от  ТП-4 2х1600 кВА до РП(ТП)№1- 2х1250 кВА Марьина гора</v>
          </cell>
          <cell r="H34" t="str">
            <v xml:space="preserve">  КЛ-10 кВ от  ТП-4 2х1600 кВА до РП(ТП)№1- 2х1250 кВА Марьина гора</v>
          </cell>
          <cell r="J34">
            <v>10</v>
          </cell>
          <cell r="L34">
            <v>10</v>
          </cell>
          <cell r="O34">
            <v>2</v>
          </cell>
          <cell r="Q34" t="str">
            <v>АСБ 3х240</v>
          </cell>
          <cell r="S34" t="str">
            <v>кабель</v>
          </cell>
          <cell r="T34">
            <v>0</v>
          </cell>
          <cell r="U34">
            <v>1.8160000000000001</v>
          </cell>
          <cell r="Z34" t="str">
            <v>в земле</v>
          </cell>
        </row>
        <row r="35">
          <cell r="A35" t="str">
            <v>1.1.4.147.65</v>
          </cell>
          <cell r="B35" t="str">
            <v>G_1.1.4.147.65</v>
          </cell>
          <cell r="C35" t="str">
            <v>Строительство КЛ-10 кВ от ПС Университет до РП(ТП)№2- 2х1600 кВА (Iэтап до границы зем.участка)  Марьина гора</v>
          </cell>
          <cell r="F35" t="str">
            <v xml:space="preserve">  КЛ-10 кВ от ПС Университет до РП(ТП)№2- 2х1600 кВА (Iэтап до границы зем.участка)  Марьина гора</v>
          </cell>
          <cell r="H35" t="str">
            <v xml:space="preserve">  КЛ-10 кВ от ПС Университет до РП(ТП)№2- 2х1600 кВА (Iэтап до границы зем.участка)  Марьина гора</v>
          </cell>
          <cell r="J35">
            <v>10</v>
          </cell>
          <cell r="L35">
            <v>10</v>
          </cell>
          <cell r="O35">
            <v>2</v>
          </cell>
          <cell r="Q35" t="str">
            <v>АСБ 3х240</v>
          </cell>
          <cell r="S35" t="str">
            <v>кабель</v>
          </cell>
          <cell r="T35">
            <v>0</v>
          </cell>
          <cell r="U35">
            <v>12.568</v>
          </cell>
          <cell r="Z35" t="str">
            <v>в земле</v>
          </cell>
        </row>
        <row r="36">
          <cell r="A36" t="str">
            <v>1.1.4.147.66</v>
          </cell>
          <cell r="B36" t="str">
            <v>G_1.1.4.147.66</v>
          </cell>
          <cell r="C36" t="str">
            <v>Строительство КЛ-10кВ РП(ТП)№1-2х1250кВА до ТП-1 2х1000кВА Марьина гора</v>
          </cell>
          <cell r="F36" t="str">
            <v xml:space="preserve">  КЛ-10кВ РП(ТП)№1-2х1250кВА до ТП-1 2х1000кВА Марьина гора</v>
          </cell>
          <cell r="H36" t="str">
            <v xml:space="preserve">  КЛ-10кВ РП(ТП)№1-2х1250кВА до ТП-1 2х1000кВА Марьина гора</v>
          </cell>
          <cell r="J36">
            <v>10</v>
          </cell>
          <cell r="L36">
            <v>10</v>
          </cell>
          <cell r="O36">
            <v>2</v>
          </cell>
          <cell r="Q36" t="str">
            <v>АСБ 3х240</v>
          </cell>
          <cell r="S36" t="str">
            <v>кабель</v>
          </cell>
          <cell r="T36">
            <v>0</v>
          </cell>
          <cell r="U36">
            <v>0.74199999999999999</v>
          </cell>
          <cell r="Z36" t="str">
            <v>в земле</v>
          </cell>
        </row>
        <row r="37">
          <cell r="A37" t="str">
            <v>1.1.4.147.67</v>
          </cell>
          <cell r="B37" t="str">
            <v>G_1.1.4.147.67</v>
          </cell>
          <cell r="C37" t="str">
            <v>Строительство КЛ-10кВ ТП-1 2х1000кВА до ТП-8 2х1600кВА Марьина гора</v>
          </cell>
          <cell r="F37" t="str">
            <v xml:space="preserve">  КЛ-10кВ ТП-1 2х1000кВА до ТП-8 2х1600кВА Марьина гора</v>
          </cell>
          <cell r="H37" t="str">
            <v xml:space="preserve">  КЛ-10кВ ТП-1 2х1000кВА до ТП-8 2х1600кВА Марьина гора</v>
          </cell>
          <cell r="J37">
            <v>10</v>
          </cell>
          <cell r="L37">
            <v>10</v>
          </cell>
          <cell r="O37">
            <v>2</v>
          </cell>
          <cell r="Q37" t="str">
            <v>АСБ 3х240</v>
          </cell>
          <cell r="S37" t="str">
            <v>кабель</v>
          </cell>
          <cell r="T37">
            <v>0</v>
          </cell>
          <cell r="U37">
            <v>0.66</v>
          </cell>
          <cell r="Z37" t="str">
            <v>в земле</v>
          </cell>
        </row>
        <row r="38">
          <cell r="A38" t="str">
            <v>1.1.4.147.68</v>
          </cell>
          <cell r="B38" t="str">
            <v>G_1.1.4.147.68</v>
          </cell>
          <cell r="C38" t="str">
            <v>Строительство КЛ-10кВ ТП-8 2х1600кВА до ТП-7 2х1000кВА Марьина гора</v>
          </cell>
          <cell r="F38" t="str">
            <v xml:space="preserve">  КЛ-10кВ ТП-8 2х1600кВА до ТП-7 2х1000кВА Марьина гора</v>
          </cell>
          <cell r="H38" t="str">
            <v xml:space="preserve">  КЛ-10кВ ТП-8 2х1600кВА до ТП-7 2х1000кВА Марьина гора</v>
          </cell>
          <cell r="J38">
            <v>10</v>
          </cell>
          <cell r="L38">
            <v>10</v>
          </cell>
          <cell r="O38">
            <v>2</v>
          </cell>
          <cell r="Q38" t="str">
            <v>АСБ 3х240</v>
          </cell>
          <cell r="S38" t="str">
            <v>кабель</v>
          </cell>
          <cell r="T38">
            <v>0</v>
          </cell>
          <cell r="U38">
            <v>0.41399999999999998</v>
          </cell>
          <cell r="Z38" t="str">
            <v>в земле</v>
          </cell>
        </row>
        <row r="39">
          <cell r="A39" t="str">
            <v>1.1.4.147.69</v>
          </cell>
          <cell r="B39" t="str">
            <v>G_1.1.4.147.69</v>
          </cell>
          <cell r="C39" t="str">
            <v>Строительство КЛ-10кВ ТП-7 2х1000кВА до  РП(ТП)№1-2х1250 кВА Марьина гора</v>
          </cell>
          <cell r="F39" t="str">
            <v xml:space="preserve">  КЛ-10кВ ТП-7 2х1000кВА до  РП(ТП)№1-2х1250 кВА Марьина гора</v>
          </cell>
          <cell r="H39" t="str">
            <v xml:space="preserve">  КЛ-10кВ ТП-7 2х1000кВА до  РП(ТП)№1-2х1250 кВА Марьина гора</v>
          </cell>
          <cell r="J39">
            <v>10</v>
          </cell>
          <cell r="L39">
            <v>10</v>
          </cell>
          <cell r="O39">
            <v>2</v>
          </cell>
          <cell r="Q39" t="str">
            <v>АСБ 3х240</v>
          </cell>
          <cell r="S39" t="str">
            <v>кабель</v>
          </cell>
          <cell r="T39">
            <v>0</v>
          </cell>
          <cell r="U39">
            <v>1.706</v>
          </cell>
          <cell r="Z39" t="str">
            <v>в земле</v>
          </cell>
        </row>
        <row r="40">
          <cell r="A40" t="str">
            <v>1.1.4.147.70</v>
          </cell>
          <cell r="B40" t="str">
            <v>G_1.1.4.147.70</v>
          </cell>
          <cell r="C40" t="str">
            <v>Строительство КЛ-6 кВ от ПС "Строительная" яч. 25, 24 до оп.1 ф. 25 и оп. 1 ф. 24</v>
          </cell>
          <cell r="F40" t="str">
            <v xml:space="preserve">  КЛ-6 кВ от ПС "Строительная" яч. 25, 24 до оп.1 ф. 25 и оп. 1 ф. 24</v>
          </cell>
          <cell r="H40" t="str">
            <v xml:space="preserve">  КЛ-6 кВ от ПС "Строительная" яч. 25, 24 до оп.1 ф. 25 и оп. 1 ф. 24</v>
          </cell>
          <cell r="J40">
            <v>10</v>
          </cell>
          <cell r="L40">
            <v>10</v>
          </cell>
          <cell r="O40">
            <v>2</v>
          </cell>
          <cell r="Q40" t="str">
            <v>АСБ 3х240</v>
          </cell>
          <cell r="S40" t="str">
            <v>кабель</v>
          </cell>
          <cell r="T40">
            <v>0</v>
          </cell>
          <cell r="U40">
            <v>0.192</v>
          </cell>
          <cell r="Z40" t="str">
            <v>в земле</v>
          </cell>
        </row>
        <row r="41">
          <cell r="A41" t="str">
            <v>1.1.4.147.71</v>
          </cell>
          <cell r="B41" t="str">
            <v>G_1.1.4.147.71</v>
          </cell>
          <cell r="C41" t="str">
            <v>Строительство  ВЛ-6 кВ от опоры №27  ВЛ-6-кВ фидер 68-08 до КТПН№1-630кВА  СНТ №35 "Дзержинец"</v>
          </cell>
          <cell r="F41" t="str">
            <v xml:space="preserve">   ВЛ-6 кВ от опоры №27  ВЛ-6-кВ фидер 68-08 до КТПН№1-630кВА  СНТ №35 "Дзержинец"</v>
          </cell>
          <cell r="H41" t="str">
            <v xml:space="preserve">   ВЛ-6 кВ от опоры №27  ВЛ-6-кВ фидер 68-08 до КТПН№1-630кВА  СНТ №35 "Дзержинец"</v>
          </cell>
          <cell r="J41">
            <v>10</v>
          </cell>
          <cell r="L41">
            <v>10</v>
          </cell>
          <cell r="O41">
            <v>2</v>
          </cell>
          <cell r="Q41" t="str">
            <v>АСБ 3х240</v>
          </cell>
          <cell r="S41" t="str">
            <v>кабель</v>
          </cell>
          <cell r="T41">
            <v>0</v>
          </cell>
          <cell r="U41">
            <v>0.26</v>
          </cell>
          <cell r="Z41" t="str">
            <v>в земле</v>
          </cell>
        </row>
        <row r="42">
          <cell r="A42" t="str">
            <v>1.1.4.147.72</v>
          </cell>
          <cell r="B42" t="str">
            <v>G_1.1.4.147.72</v>
          </cell>
          <cell r="C42" t="str">
            <v>Строительство   КЛ-6 кВ от КТПН№1-630кВА СНТ №35 "Дзержинец" до КТПН№2 -630 кВА СНТ №35  "Дзержинец"</v>
          </cell>
          <cell r="F42" t="str">
            <v xml:space="preserve">    КЛ-6 кВ от КТПН№1-630кВА СНТ №35 "Дзержинец" до КТПН№2 -630 кВА СНТ №35  "Дзержинец"</v>
          </cell>
          <cell r="H42" t="str">
            <v xml:space="preserve">    КЛ-6 кВ от КТПН№1-630кВА СНТ №35 "Дзержинец" до КТПН№2 -630 кВА СНТ №35  "Дзержинец"</v>
          </cell>
          <cell r="J42">
            <v>10</v>
          </cell>
          <cell r="L42">
            <v>10</v>
          </cell>
          <cell r="O42">
            <v>2</v>
          </cell>
          <cell r="Q42" t="str">
            <v>СИП-3 1х70</v>
          </cell>
          <cell r="S42" t="str">
            <v>кабель</v>
          </cell>
          <cell r="T42">
            <v>0</v>
          </cell>
          <cell r="U42">
            <v>1.95</v>
          </cell>
          <cell r="Z42" t="str">
            <v>в земле</v>
          </cell>
        </row>
        <row r="43">
          <cell r="A43" t="str">
            <v>1.1.4.147.73</v>
          </cell>
          <cell r="B43" t="str">
            <v>G_1.1.4.147.73</v>
          </cell>
          <cell r="C43" t="str">
            <v>Строительство КЛ-10кВ от опоры №19 КВЛ-10кВ КРУН-912 до ТП-2х630кВА Черный Мыс (ТП-481)</v>
          </cell>
          <cell r="F43" t="str">
            <v xml:space="preserve">  КЛ-10кВ от опоры №19 КВЛ-10кВ КРУН-912 до ТП-2х630кВА Черный Мыс (ТП-481)</v>
          </cell>
          <cell r="H43" t="str">
            <v xml:space="preserve">  КЛ-10кВ от опоры №19 КВЛ-10кВ КРУН-912 до ТП-2х630кВА Черный Мыс (ТП-481)</v>
          </cell>
          <cell r="J43">
            <v>10</v>
          </cell>
          <cell r="L43">
            <v>10</v>
          </cell>
          <cell r="O43">
            <v>2</v>
          </cell>
          <cell r="Q43" t="str">
            <v>АСБ 3х50</v>
          </cell>
          <cell r="S43" t="str">
            <v>кабель</v>
          </cell>
          <cell r="T43">
            <v>0</v>
          </cell>
          <cell r="U43">
            <v>0.35699999999999998</v>
          </cell>
          <cell r="Z43" t="str">
            <v>в земле</v>
          </cell>
        </row>
        <row r="44">
          <cell r="A44" t="str">
            <v>1.1.4.147.74</v>
          </cell>
          <cell r="B44" t="str">
            <v>G_1.1.4.147.74</v>
          </cell>
          <cell r="C44" t="str">
            <v>Строительство КЛ-10кВ ТП-512-ТП-513</v>
          </cell>
          <cell r="F44" t="str">
            <v xml:space="preserve">  КЛ-10кВ ТП-512-ТП-513</v>
          </cell>
          <cell r="H44" t="str">
            <v xml:space="preserve">  КЛ-10кВ ТП-512-ТП-513</v>
          </cell>
          <cell r="J44">
            <v>10</v>
          </cell>
          <cell r="L44">
            <v>10</v>
          </cell>
          <cell r="O44">
            <v>2</v>
          </cell>
          <cell r="Q44" t="str">
            <v>АСБ 3х240</v>
          </cell>
          <cell r="S44" t="str">
            <v>кабель</v>
          </cell>
          <cell r="T44">
            <v>0</v>
          </cell>
          <cell r="U44">
            <v>0.82599999999999996</v>
          </cell>
          <cell r="Z44" t="str">
            <v>в земле</v>
          </cell>
        </row>
        <row r="45">
          <cell r="A45" t="str">
            <v>1.1.4.147.75</v>
          </cell>
          <cell r="B45" t="str">
            <v>G_1.1.4.147.75</v>
          </cell>
          <cell r="C45" t="str">
            <v>Строительство КЛ-10кВ от РП(ТП) 2х2500кВА мкр.35А - ПС Западная</v>
          </cell>
          <cell r="F45" t="str">
            <v xml:space="preserve">  КЛ-10кВ от РП(ТП) 2х2500кВА мкр.35А - ПС Западная</v>
          </cell>
          <cell r="H45" t="str">
            <v xml:space="preserve">  КЛ-10кВ от РП(ТП) 2х2500кВА мкр.35А - ПС Западная</v>
          </cell>
          <cell r="J45">
            <v>10</v>
          </cell>
          <cell r="L45">
            <v>10</v>
          </cell>
          <cell r="O45">
            <v>2</v>
          </cell>
          <cell r="Q45" t="str">
            <v>АСБ 3х240</v>
          </cell>
          <cell r="S45" t="str">
            <v>кабель</v>
          </cell>
          <cell r="T45">
            <v>0</v>
          </cell>
          <cell r="U45">
            <v>2.504</v>
          </cell>
          <cell r="Z45" t="str">
            <v>в земле</v>
          </cell>
        </row>
        <row r="46">
          <cell r="A46" t="str">
            <v>1.1.4.147.76</v>
          </cell>
          <cell r="B46" t="str">
            <v>G_1.1.4.147.76</v>
          </cell>
          <cell r="C46" t="str">
            <v>Строительство КЛ-10кВ РП-164-ТП-2х2500кВА мкр.35</v>
          </cell>
          <cell r="F46" t="str">
            <v xml:space="preserve">  КЛ-10кВ РП-164-ТП-2х2500кВА мкр.35</v>
          </cell>
          <cell r="H46" t="str">
            <v xml:space="preserve">  КЛ-10кВ РП-164-ТП-2х2500кВА мкр.35</v>
          </cell>
          <cell r="J46">
            <v>10</v>
          </cell>
          <cell r="L46">
            <v>10</v>
          </cell>
          <cell r="O46">
            <v>2</v>
          </cell>
          <cell r="Q46" t="str">
            <v>АСБ 3х240</v>
          </cell>
          <cell r="S46" t="str">
            <v>кабель</v>
          </cell>
          <cell r="T46">
            <v>0</v>
          </cell>
          <cell r="U46">
            <v>0.86</v>
          </cell>
          <cell r="Z46" t="str">
            <v>в земле</v>
          </cell>
        </row>
        <row r="47">
          <cell r="A47" t="str">
            <v>1.1.4.147.77</v>
          </cell>
          <cell r="B47" t="str">
            <v>G_1.1.4.147.77</v>
          </cell>
          <cell r="C47" t="str">
            <v>Строительство КЛ-10кВ ПС "Азерит"-РП(ТП)-2х2500кВА мкр.39 (стр.12)</v>
          </cell>
          <cell r="F47" t="str">
            <v xml:space="preserve">  КЛ-10кВ ПС "Азерит"-РП(ТП)-2х2500кВА мкр.39 (стр.12)</v>
          </cell>
          <cell r="H47" t="str">
            <v xml:space="preserve">  КЛ-10кВ ПС "Азерит"-РП(ТП)-2х2500кВА мкр.39 (стр.12)</v>
          </cell>
          <cell r="J47">
            <v>10</v>
          </cell>
          <cell r="L47">
            <v>10</v>
          </cell>
          <cell r="O47">
            <v>2</v>
          </cell>
          <cell r="Q47" t="str">
            <v>АСБ 3х240</v>
          </cell>
          <cell r="S47" t="str">
            <v>кабель</v>
          </cell>
          <cell r="T47">
            <v>0</v>
          </cell>
          <cell r="U47">
            <v>2.7759999999999998</v>
          </cell>
          <cell r="Z47" t="str">
            <v>в земле</v>
          </cell>
        </row>
        <row r="48">
          <cell r="A48" t="str">
            <v>1.1.4.147.78</v>
          </cell>
          <cell r="B48" t="str">
            <v>G_1.1.4.147.78</v>
          </cell>
          <cell r="C48" t="str">
            <v>Строительство КЛ-10кВ РП-ТП-2 мкр.41-ТП-894 мкр.42</v>
          </cell>
          <cell r="F48" t="str">
            <v xml:space="preserve">  КЛ-10кВ РП-ТП-2 мкр.41-ТП-894 мкр.42</v>
          </cell>
          <cell r="H48" t="str">
            <v xml:space="preserve">  КЛ-10кВ РП-ТП-2 мкр.41-ТП-894 мкр.42</v>
          </cell>
          <cell r="J48">
            <v>10</v>
          </cell>
          <cell r="L48">
            <v>10</v>
          </cell>
          <cell r="O48">
            <v>2</v>
          </cell>
          <cell r="Q48" t="str">
            <v>АСБ 3х240</v>
          </cell>
          <cell r="S48" t="str">
            <v>кабель</v>
          </cell>
          <cell r="T48">
            <v>0</v>
          </cell>
          <cell r="U48">
            <v>1.284</v>
          </cell>
          <cell r="Z48" t="str">
            <v>в земле</v>
          </cell>
        </row>
        <row r="49">
          <cell r="A49" t="str">
            <v>1.1.4.147.79</v>
          </cell>
          <cell r="B49" t="str">
            <v>G_1.1.4.147.79</v>
          </cell>
          <cell r="C49" t="str">
            <v>Строительство КЛ-10кВ от ПС "Сайма" до РП-112</v>
          </cell>
          <cell r="F49" t="str">
            <v xml:space="preserve">  КЛ-10кВ от ПС "Сайма" до РП-112</v>
          </cell>
          <cell r="H49" t="str">
            <v xml:space="preserve">  КЛ-10кВ от ПС "Сайма" до РП-112</v>
          </cell>
          <cell r="J49">
            <v>10</v>
          </cell>
          <cell r="L49">
            <v>10</v>
          </cell>
          <cell r="O49">
            <v>2</v>
          </cell>
          <cell r="Q49" t="str">
            <v>АСБ 3х240</v>
          </cell>
          <cell r="S49" t="str">
            <v>кабель</v>
          </cell>
          <cell r="T49">
            <v>0</v>
          </cell>
          <cell r="U49">
            <v>0.64</v>
          </cell>
          <cell r="Z49" t="str">
            <v>в земле</v>
          </cell>
        </row>
        <row r="50">
          <cell r="A50" t="str">
            <v>1.1.4.147.80</v>
          </cell>
          <cell r="B50" t="str">
            <v>G_1.1.4.147.80</v>
          </cell>
          <cell r="C50" t="str">
            <v>Строительство КЛ-10кВ ТП-2х2500кВА мкр.38 до места врезки в КЛ-10кВ РП-156-РП-162</v>
          </cell>
          <cell r="F50" t="str">
            <v xml:space="preserve">  КЛ-10кВ ТП-2х2500кВА мкр.38 до места врезки в КЛ-10кВ РП-156-РП-162</v>
          </cell>
          <cell r="H50" t="str">
            <v xml:space="preserve">  КЛ-10кВ ТП-2х2500кВА мкр.38 до места врезки в КЛ-10кВ РП-156-РП-162</v>
          </cell>
          <cell r="J50">
            <v>10</v>
          </cell>
          <cell r="L50">
            <v>10</v>
          </cell>
          <cell r="O50">
            <v>2</v>
          </cell>
          <cell r="Q50" t="str">
            <v>АСБ 3х240</v>
          </cell>
          <cell r="S50" t="str">
            <v>кабель</v>
          </cell>
          <cell r="T50">
            <v>0</v>
          </cell>
          <cell r="U50">
            <v>0.152</v>
          </cell>
          <cell r="Z50" t="str">
            <v>в земле</v>
          </cell>
        </row>
        <row r="51">
          <cell r="A51" t="str">
            <v>1.1.4.147.81</v>
          </cell>
          <cell r="B51" t="str">
            <v>G_1.1.4.147.81</v>
          </cell>
          <cell r="C51" t="str">
            <v>Строительство ВЛ-6кВ от оп.N1 до КТПН-778, КТПН-779 (Оп.N1 до Оп.N28) СТ "Энергетик-2"</v>
          </cell>
          <cell r="F51" t="str">
            <v xml:space="preserve">  ВЛ-6кВ от оп.N1 до КТПН-778, КТПН-779 (Оп.N1 до Оп.N28) СТ "Энергетик-2"</v>
          </cell>
          <cell r="H51" t="str">
            <v xml:space="preserve">  ВЛ-6кВ от оп.N1 до КТПН-778, КТПН-779 (Оп.N1 до Оп.N28) СТ "Энергетик-2"</v>
          </cell>
          <cell r="J51">
            <v>10</v>
          </cell>
          <cell r="L51">
            <v>10</v>
          </cell>
          <cell r="O51">
            <v>2</v>
          </cell>
          <cell r="Q51" t="str">
            <v>АСБ 3х240</v>
          </cell>
          <cell r="S51" t="str">
            <v>кабель</v>
          </cell>
          <cell r="T51">
            <v>0</v>
          </cell>
          <cell r="U51">
            <v>2.831</v>
          </cell>
          <cell r="Z51" t="str">
            <v>в земле</v>
          </cell>
        </row>
        <row r="52">
          <cell r="A52" t="str">
            <v>1.1.4.147.82</v>
          </cell>
          <cell r="B52" t="str">
            <v>G_1.1.4.147.82</v>
          </cell>
          <cell r="C52" t="str">
            <v>Строительство КЛ-10кВ ТП-475 до БКТП-465</v>
          </cell>
          <cell r="F52" t="str">
            <v xml:space="preserve">  КЛ-10кВ ТП-475 до БКТП-465</v>
          </cell>
          <cell r="H52" t="str">
            <v xml:space="preserve">  КЛ-10кВ ТП-475 до БКТП-465</v>
          </cell>
          <cell r="J52">
            <v>10</v>
          </cell>
          <cell r="L52">
            <v>10</v>
          </cell>
          <cell r="O52">
            <v>2</v>
          </cell>
          <cell r="Q52" t="str">
            <v>СИП-3 1х70</v>
          </cell>
          <cell r="S52" t="str">
            <v>кабель</v>
          </cell>
          <cell r="T52">
            <v>0</v>
          </cell>
          <cell r="U52">
            <v>0.75600000000000001</v>
          </cell>
          <cell r="Z52" t="str">
            <v>в земле</v>
          </cell>
        </row>
        <row r="53">
          <cell r="A53" t="str">
            <v>1.1.4.233</v>
          </cell>
          <cell r="B53" t="str">
            <v>G_1.1.4.233</v>
          </cell>
          <cell r="C53" t="str">
            <v>Строительство КЛ-0,4кВ ТП-2 2х1600кВА Марьина гора до ж/д №24 ВРУ1</v>
          </cell>
          <cell r="F53" t="str">
            <v xml:space="preserve">  КЛ-0,4кВ ТП-2 2х1600кВА Марьина гора до ж/д №24 ВРУ1</v>
          </cell>
          <cell r="H53" t="str">
            <v xml:space="preserve">  КЛ-0,4кВ ТП-2 2х1600кВА Марьина гора до ж/д №24 ВРУ1</v>
          </cell>
          <cell r="J53">
            <v>0.4</v>
          </cell>
          <cell r="L53">
            <v>0.4</v>
          </cell>
          <cell r="O53">
            <v>2</v>
          </cell>
          <cell r="Q53" t="str">
            <v>АСБ 3х240</v>
          </cell>
          <cell r="S53" t="str">
            <v>кабель</v>
          </cell>
          <cell r="T53">
            <v>0</v>
          </cell>
          <cell r="U53">
            <v>0.41599999999999998</v>
          </cell>
          <cell r="Z53" t="str">
            <v>в земле</v>
          </cell>
        </row>
        <row r="54">
          <cell r="A54" t="str">
            <v>1.1.4.234</v>
          </cell>
          <cell r="B54" t="str">
            <v>G_1.1.4.234</v>
          </cell>
          <cell r="C54" t="str">
            <v>Строительство КЛ-0,4кВ ТП-2 2х1600кВА Марьина гора до ж/д №24 ВРУ2</v>
          </cell>
          <cell r="F54" t="str">
            <v xml:space="preserve">  КЛ-0,4кВ ТП-2 2х1600кВА Марьина гора до ж/д №24 ВРУ2</v>
          </cell>
          <cell r="H54" t="str">
            <v xml:space="preserve">  КЛ-0,4кВ ТП-2 2х1600кВА Марьина гора до ж/д №24 ВРУ2</v>
          </cell>
          <cell r="J54">
            <v>0.4</v>
          </cell>
          <cell r="L54">
            <v>0.4</v>
          </cell>
          <cell r="O54">
            <v>2</v>
          </cell>
          <cell r="Q54" t="str">
            <v>АВБбШв 4х150</v>
          </cell>
          <cell r="S54" t="str">
            <v>кабель</v>
          </cell>
          <cell r="T54">
            <v>0</v>
          </cell>
          <cell r="U54">
            <v>0.20799999999999999</v>
          </cell>
          <cell r="Z54" t="str">
            <v>в земле</v>
          </cell>
        </row>
        <row r="55">
          <cell r="A55" t="str">
            <v>1.1.4.235</v>
          </cell>
          <cell r="B55" t="str">
            <v>G_1.1.4.235</v>
          </cell>
          <cell r="C55" t="str">
            <v>Строительство КЛ-0,4кВ ТП-3 2х2500кВА Марьина гора до ж/д №23 ВРУ1</v>
          </cell>
          <cell r="F55" t="str">
            <v xml:space="preserve">  КЛ-0,4кВ ТП-3 2х2500кВА Марьина гора до ж/д №23 ВРУ1</v>
          </cell>
          <cell r="H55" t="str">
            <v xml:space="preserve">  КЛ-0,4кВ ТП-3 2х2500кВА Марьина гора до ж/д №23 ВРУ1</v>
          </cell>
          <cell r="J55">
            <v>0.4</v>
          </cell>
          <cell r="L55">
            <v>0.4</v>
          </cell>
          <cell r="O55">
            <v>2</v>
          </cell>
          <cell r="Q55" t="str">
            <v>АВБбШв 4х150</v>
          </cell>
          <cell r="S55" t="str">
            <v>кабель</v>
          </cell>
          <cell r="T55">
            <v>0</v>
          </cell>
          <cell r="U55">
            <v>0.77600000000000002</v>
          </cell>
          <cell r="Z55" t="str">
            <v>в земле</v>
          </cell>
        </row>
        <row r="56">
          <cell r="A56" t="str">
            <v>1.1.4.236</v>
          </cell>
          <cell r="B56" t="str">
            <v>G_1.1.4.236</v>
          </cell>
          <cell r="C56" t="str">
            <v>Строительство КЛ-0,4кВ ТП-3 2х2500кВА Марьина гора до ж/д №23 ВРУ2</v>
          </cell>
          <cell r="F56" t="str">
            <v xml:space="preserve">  КЛ-0,4кВ ТП-3 2х2500кВА Марьина гора до ж/д №23 ВРУ2</v>
          </cell>
          <cell r="H56" t="str">
            <v xml:space="preserve">  КЛ-0,4кВ ТП-3 2х2500кВА Марьина гора до ж/д №23 ВРУ2</v>
          </cell>
          <cell r="J56">
            <v>0.4</v>
          </cell>
          <cell r="L56">
            <v>0.4</v>
          </cell>
          <cell r="O56">
            <v>2</v>
          </cell>
          <cell r="Q56" t="str">
            <v>АВБбШв 4х185</v>
          </cell>
          <cell r="S56" t="str">
            <v>кабель</v>
          </cell>
          <cell r="T56">
            <v>0</v>
          </cell>
          <cell r="U56">
            <v>0.39200000000000002</v>
          </cell>
          <cell r="Z56" t="str">
            <v>в земле</v>
          </cell>
        </row>
        <row r="57">
          <cell r="A57" t="str">
            <v>1.1.4.237</v>
          </cell>
          <cell r="B57" t="str">
            <v>G_1.1.4.237</v>
          </cell>
          <cell r="C57" t="str">
            <v>Строительство КЛ-0,4кВ ТП-3 2х2500кВА Марьина гора до ж/д №23 ВРУ3</v>
          </cell>
          <cell r="F57" t="str">
            <v xml:space="preserve">  КЛ-0,4кВ ТП-3 2х2500кВА Марьина гора до ж/д №23 ВРУ3</v>
          </cell>
          <cell r="H57" t="str">
            <v xml:space="preserve">  КЛ-0,4кВ ТП-3 2х2500кВА Марьина гора до ж/д №23 ВРУ3</v>
          </cell>
          <cell r="J57">
            <v>0.4</v>
          </cell>
          <cell r="L57">
            <v>0.4</v>
          </cell>
          <cell r="O57">
            <v>2</v>
          </cell>
          <cell r="Q57" t="str">
            <v>АВБбШв 4х150</v>
          </cell>
          <cell r="S57" t="str">
            <v>кабель</v>
          </cell>
          <cell r="T57">
            <v>0</v>
          </cell>
          <cell r="U57">
            <v>0.77600000000000002</v>
          </cell>
          <cell r="Z57" t="str">
            <v>в земле</v>
          </cell>
        </row>
        <row r="58">
          <cell r="A58" t="str">
            <v>1.1.4.238</v>
          </cell>
          <cell r="B58" t="str">
            <v>G_1.1.4.238</v>
          </cell>
          <cell r="C58" t="str">
            <v>Строительство КЛ-0,4кВ ТП-3 2х2500кВА Марьина гора до ж/д №22 ВРУ1</v>
          </cell>
          <cell r="F58" t="str">
            <v xml:space="preserve">  КЛ-0,4кВ ТП-3 2х2500кВА Марьина гора до ж/д №22 ВРУ1</v>
          </cell>
          <cell r="H58" t="str">
            <v xml:space="preserve">  КЛ-0,4кВ ТП-3 2х2500кВА Марьина гора до ж/д №22 ВРУ1</v>
          </cell>
          <cell r="J58">
            <v>0.4</v>
          </cell>
          <cell r="L58">
            <v>0.4</v>
          </cell>
          <cell r="O58">
            <v>2</v>
          </cell>
          <cell r="Q58" t="str">
            <v>АВБбШв 4х120</v>
          </cell>
          <cell r="S58" t="str">
            <v>кабель</v>
          </cell>
          <cell r="T58">
            <v>0</v>
          </cell>
          <cell r="U58">
            <v>0.42799999999999999</v>
          </cell>
          <cell r="Z58" t="str">
            <v>в земле</v>
          </cell>
        </row>
        <row r="59">
          <cell r="A59" t="str">
            <v>1.1.4.239</v>
          </cell>
          <cell r="B59" t="str">
            <v>G_1.1.4.239</v>
          </cell>
          <cell r="C59" t="str">
            <v>Строительство КЛ-0,4кВ ТП-3 2х2500кВА Марьина гора до ж/д №22 ВРУ2</v>
          </cell>
          <cell r="F59" t="str">
            <v xml:space="preserve">  КЛ-0,4кВ ТП-3 2х2500кВА Марьина гора до ж/д №22 ВРУ2</v>
          </cell>
          <cell r="H59" t="str">
            <v xml:space="preserve">  КЛ-0,4кВ ТП-3 2х2500кВА Марьина гора до ж/д №22 ВРУ2</v>
          </cell>
          <cell r="J59">
            <v>0.4</v>
          </cell>
          <cell r="L59">
            <v>0.4</v>
          </cell>
          <cell r="O59">
            <v>2</v>
          </cell>
          <cell r="Q59" t="str">
            <v>АВБбШв 4х185</v>
          </cell>
          <cell r="S59" t="str">
            <v>кабель</v>
          </cell>
          <cell r="T59">
            <v>0</v>
          </cell>
          <cell r="U59">
            <v>0.214</v>
          </cell>
          <cell r="Z59" t="str">
            <v>в земле</v>
          </cell>
        </row>
        <row r="60">
          <cell r="A60" t="str">
            <v>1.1.4.240</v>
          </cell>
          <cell r="B60" t="str">
            <v>G_1.1.4.240</v>
          </cell>
          <cell r="C60" t="str">
            <v>Строительство КЛ-0,4кВ ТП-3 2х2500кВА Марьина гора до ж/д №22 ВРУ3</v>
          </cell>
          <cell r="F60" t="str">
            <v xml:space="preserve">  КЛ-0,4кВ ТП-3 2х2500кВА Марьина гора до ж/д №22 ВРУ3</v>
          </cell>
          <cell r="H60" t="str">
            <v xml:space="preserve">  КЛ-0,4кВ ТП-3 2х2500кВА Марьина гора до ж/д №22 ВРУ3</v>
          </cell>
          <cell r="J60">
            <v>0.4</v>
          </cell>
          <cell r="L60">
            <v>0.4</v>
          </cell>
          <cell r="O60">
            <v>2</v>
          </cell>
          <cell r="Q60" t="str">
            <v>АВБбШв 4х150</v>
          </cell>
          <cell r="S60" t="str">
            <v>кабель</v>
          </cell>
          <cell r="T60">
            <v>0</v>
          </cell>
          <cell r="U60">
            <v>0</v>
          </cell>
          <cell r="Z60" t="str">
            <v>в земле</v>
          </cell>
        </row>
        <row r="61">
          <cell r="A61" t="str">
            <v>1.1.4.241</v>
          </cell>
          <cell r="B61" t="str">
            <v>G_1.1.4.241</v>
          </cell>
          <cell r="C61" t="str">
            <v>Строительство КЛ-0,4кВ ТП-3 2х2500кВА Марьина гора до ж/д №21 ВРУ1</v>
          </cell>
          <cell r="F61" t="str">
            <v xml:space="preserve">  КЛ-0,4кВ ТП-3 2х2500кВА Марьина гора до ж/д №21 ВРУ1</v>
          </cell>
          <cell r="H61" t="str">
            <v xml:space="preserve">  КЛ-0,4кВ ТП-3 2х2500кВА Марьина гора до ж/д №21 ВРУ1</v>
          </cell>
          <cell r="J61">
            <v>0.4</v>
          </cell>
          <cell r="L61">
            <v>0.4</v>
          </cell>
          <cell r="O61">
            <v>2</v>
          </cell>
          <cell r="S61" t="str">
            <v>кабель</v>
          </cell>
          <cell r="T61">
            <v>0</v>
          </cell>
          <cell r="U61">
            <v>0.32800000000000001</v>
          </cell>
          <cell r="Z61" t="str">
            <v>в земле</v>
          </cell>
        </row>
        <row r="62">
          <cell r="A62" t="str">
            <v>1.1.4.242</v>
          </cell>
          <cell r="B62" t="str">
            <v>G_1.1.4.242</v>
          </cell>
          <cell r="C62" t="str">
            <v>Строительство КЛ-0,4кВ ТП-3 2х2500кВА Марьина гора до ж/д №21 ВРУ2</v>
          </cell>
          <cell r="F62" t="str">
            <v xml:space="preserve">  КЛ-0,4кВ ТП-3 2х2500кВА Марьина гора до ж/д №21 ВРУ2</v>
          </cell>
          <cell r="H62" t="str">
            <v xml:space="preserve">  КЛ-0,4кВ ТП-3 2х2500кВА Марьина гора до ж/д №21 ВРУ2</v>
          </cell>
          <cell r="J62">
            <v>0.4</v>
          </cell>
          <cell r="L62">
            <v>0.4</v>
          </cell>
          <cell r="O62">
            <v>2</v>
          </cell>
          <cell r="Q62" t="str">
            <v>АВБбШв 4х185</v>
          </cell>
          <cell r="S62" t="str">
            <v>кабель</v>
          </cell>
          <cell r="T62">
            <v>0</v>
          </cell>
          <cell r="U62">
            <v>0.156</v>
          </cell>
          <cell r="Z62" t="str">
            <v>в земле</v>
          </cell>
        </row>
        <row r="63">
          <cell r="A63" t="str">
            <v>1.1.4.243</v>
          </cell>
          <cell r="B63" t="str">
            <v>G_1.1.4.243</v>
          </cell>
          <cell r="C63" t="str">
            <v>Строительство КЛ-0,4кВ ТП-3 2х2500кВА Марьина гора до ж/д №21 ВРУ3</v>
          </cell>
          <cell r="F63" t="str">
            <v xml:space="preserve">  КЛ-0,4кВ ТП-3 2х2500кВА Марьина гора до ж/д №21 ВРУ3</v>
          </cell>
          <cell r="H63" t="str">
            <v xml:space="preserve">  КЛ-0,4кВ ТП-3 2х2500кВА Марьина гора до ж/д №21 ВРУ3</v>
          </cell>
          <cell r="J63">
            <v>0.4</v>
          </cell>
          <cell r="L63">
            <v>0.4</v>
          </cell>
          <cell r="O63">
            <v>2</v>
          </cell>
          <cell r="Q63" t="str">
            <v>АВБбШв 4х150</v>
          </cell>
          <cell r="S63" t="str">
            <v>кабель</v>
          </cell>
          <cell r="T63">
            <v>0</v>
          </cell>
          <cell r="U63">
            <v>0.32400000000000001</v>
          </cell>
          <cell r="Z63" t="str">
            <v>в земле</v>
          </cell>
        </row>
        <row r="64">
          <cell r="A64" t="str">
            <v>1.1.4.244</v>
          </cell>
          <cell r="B64" t="str">
            <v>G_1.1.4.244</v>
          </cell>
          <cell r="C64" t="str">
            <v>Строительство КЛ-0,4кВ ТП-4 2х1600кВА Марьина гора до ж/д №20 ВРУ1</v>
          </cell>
          <cell r="F64" t="str">
            <v xml:space="preserve">  КЛ-0,4кВ ТП-4 2х1600кВА Марьина гора до ж/д №20 ВРУ1</v>
          </cell>
          <cell r="H64" t="str">
            <v xml:space="preserve">  КЛ-0,4кВ ТП-4 2х1600кВА Марьина гора до ж/д №20 ВРУ1</v>
          </cell>
          <cell r="J64">
            <v>0.4</v>
          </cell>
          <cell r="L64">
            <v>0.4</v>
          </cell>
          <cell r="O64">
            <v>2</v>
          </cell>
          <cell r="Q64" t="str">
            <v>АВБбШв 4х120</v>
          </cell>
          <cell r="S64" t="str">
            <v>кабель</v>
          </cell>
          <cell r="T64">
            <v>0</v>
          </cell>
          <cell r="U64">
            <v>0.39200000000000002</v>
          </cell>
          <cell r="Z64" t="str">
            <v>в земле</v>
          </cell>
        </row>
        <row r="65">
          <cell r="A65" t="str">
            <v>1.1.4.245</v>
          </cell>
          <cell r="B65" t="str">
            <v>G_1.1.4.245</v>
          </cell>
          <cell r="C65" t="str">
            <v>Строительство КЛ-0,4кВ ТП-4 2х1600кВА Марьина гора до ж/д №20 ВРУ2</v>
          </cell>
          <cell r="F65" t="str">
            <v xml:space="preserve">  КЛ-0,4кВ ТП-4 2х1600кВА Марьина гора до ж/д №20 ВРУ2</v>
          </cell>
          <cell r="H65" t="str">
            <v xml:space="preserve">  КЛ-0,4кВ ТП-4 2х1600кВА Марьина гора до ж/д №20 ВРУ2</v>
          </cell>
          <cell r="J65">
            <v>0.4</v>
          </cell>
          <cell r="L65">
            <v>0.4</v>
          </cell>
          <cell r="O65">
            <v>2</v>
          </cell>
          <cell r="Q65" t="str">
            <v>АВБбШв 4х185</v>
          </cell>
          <cell r="S65" t="str">
            <v>кабель</v>
          </cell>
          <cell r="T65">
            <v>0</v>
          </cell>
          <cell r="U65">
            <v>0.19600000000000001</v>
          </cell>
          <cell r="Z65" t="str">
            <v>в земле</v>
          </cell>
        </row>
        <row r="66">
          <cell r="A66" t="str">
            <v>1.1.4.246</v>
          </cell>
          <cell r="B66" t="str">
            <v>G_1.1.4.246</v>
          </cell>
          <cell r="C66" t="str">
            <v>Строительство КЛ-0,4кВ РП(ТП)-1 2х1000кВА Марьина гора до ж/д№26 ВРУ1</v>
          </cell>
          <cell r="F66" t="str">
            <v xml:space="preserve">  КЛ-0,4кВ РП(ТП)-1 2х1000кВА Марьина гора до ж/д№26 ВРУ1</v>
          </cell>
          <cell r="H66" t="str">
            <v xml:space="preserve">  КЛ-0,4кВ РП(ТП)-1 2х1000кВА Марьина гора до ж/д№26 ВРУ1</v>
          </cell>
          <cell r="J66">
            <v>0.4</v>
          </cell>
          <cell r="L66">
            <v>0.4</v>
          </cell>
          <cell r="O66">
            <v>2</v>
          </cell>
          <cell r="Q66" t="str">
            <v>АВБбШв 4х150</v>
          </cell>
          <cell r="S66" t="str">
            <v>кабель</v>
          </cell>
          <cell r="T66">
            <v>0</v>
          </cell>
          <cell r="U66">
            <v>0.432</v>
          </cell>
          <cell r="Z66" t="str">
            <v>в земле</v>
          </cell>
        </row>
        <row r="67">
          <cell r="A67" t="str">
            <v>1.1.4.247</v>
          </cell>
          <cell r="B67" t="str">
            <v>G_1.1.4.247</v>
          </cell>
          <cell r="C67" t="str">
            <v>Строительство КЛ-0,4кВ РП(ТП)-1 2х1000кВА Марьина гора до ж/д№26 ВРУ2</v>
          </cell>
          <cell r="F67" t="str">
            <v xml:space="preserve">  КЛ-0,4кВ РП(ТП)-1 2х1000кВА Марьина гора до ж/д№26 ВРУ2</v>
          </cell>
          <cell r="H67" t="str">
            <v xml:space="preserve">  КЛ-0,4кВ РП(ТП)-1 2х1000кВА Марьина гора до ж/д№26 ВРУ2</v>
          </cell>
          <cell r="J67">
            <v>0.4</v>
          </cell>
          <cell r="L67">
            <v>0.4</v>
          </cell>
          <cell r="O67">
            <v>2</v>
          </cell>
          <cell r="Q67" t="str">
            <v>АВБбШВ 4х185</v>
          </cell>
          <cell r="S67" t="str">
            <v>кабель</v>
          </cell>
          <cell r="T67">
            <v>0</v>
          </cell>
          <cell r="U67">
            <v>0.216</v>
          </cell>
          <cell r="Z67" t="str">
            <v>в земле</v>
          </cell>
        </row>
        <row r="68">
          <cell r="A68" t="str">
            <v>1.1.4.248</v>
          </cell>
          <cell r="B68" t="str">
            <v>G_1.1.4.248</v>
          </cell>
          <cell r="C68" t="str">
            <v>Строительство КЛ-0,4кВ РП(ТП)-1 2х1000кВА Марьина гора до ж/д№26 ВРУ3</v>
          </cell>
          <cell r="F68" t="str">
            <v xml:space="preserve">  КЛ-0,4кВ РП(ТП)-1 2х1000кВА Марьина гора до ж/д№26 ВРУ3</v>
          </cell>
          <cell r="H68" t="str">
            <v xml:space="preserve">  КЛ-0,4кВ РП(ТП)-1 2х1000кВА Марьина гора до ж/д№26 ВРУ3</v>
          </cell>
          <cell r="J68">
            <v>0.4</v>
          </cell>
          <cell r="L68">
            <v>0.4</v>
          </cell>
          <cell r="O68">
            <v>2</v>
          </cell>
          <cell r="Q68" t="str">
            <v>АВБбШВ 4х150</v>
          </cell>
          <cell r="S68" t="str">
            <v>кабель</v>
          </cell>
          <cell r="T68">
            <v>0</v>
          </cell>
          <cell r="U68">
            <v>0.432</v>
          </cell>
          <cell r="Z68" t="str">
            <v>в земле</v>
          </cell>
        </row>
        <row r="69">
          <cell r="A69" t="str">
            <v>1.1.4.249</v>
          </cell>
          <cell r="B69" t="str">
            <v>G_1.1.4.249</v>
          </cell>
          <cell r="C69" t="str">
            <v>Строительство КЛ-0,4кВ  РП(ТП)-1 2х1000кВА Марьина гора до ж/д№25 ВРУ1</v>
          </cell>
          <cell r="F69" t="str">
            <v xml:space="preserve">  КЛ-0,4кВ  РП(ТП)-1 2х1000кВА Марьина гора до ж/д№25 ВРУ1</v>
          </cell>
          <cell r="H69" t="str">
            <v xml:space="preserve">  КЛ-0,4кВ  РП(ТП)-1 2х1000кВА Марьина гора до ж/д№25 ВРУ1</v>
          </cell>
          <cell r="J69">
            <v>0.4</v>
          </cell>
          <cell r="L69">
            <v>0.4</v>
          </cell>
          <cell r="O69">
            <v>2</v>
          </cell>
          <cell r="Q69" t="str">
            <v>АВБбШВ 4х185</v>
          </cell>
          <cell r="S69" t="str">
            <v>кабель</v>
          </cell>
          <cell r="T69">
            <v>0</v>
          </cell>
          <cell r="U69">
            <v>0.85199999999999998</v>
          </cell>
          <cell r="Z69" t="str">
            <v>в земле</v>
          </cell>
        </row>
        <row r="70">
          <cell r="A70" t="str">
            <v>1.1.4.250</v>
          </cell>
          <cell r="B70" t="str">
            <v>G_1.1.4.250</v>
          </cell>
          <cell r="C70" t="str">
            <v>Строительство КЛ-0,4кВ РП(ТП)-1 2х1000кВА Марьина гора до ж/д№25 ВРУ2</v>
          </cell>
          <cell r="F70" t="str">
            <v xml:space="preserve">  КЛ-0,4кВ РП(ТП)-1 2х1000кВА Марьина гора до ж/д№25 ВРУ2</v>
          </cell>
          <cell r="H70" t="str">
            <v xml:space="preserve">  КЛ-0,4кВ РП(ТП)-1 2х1000кВА Марьина гора до ж/д№25 ВРУ2</v>
          </cell>
          <cell r="J70">
            <v>0.4</v>
          </cell>
          <cell r="L70">
            <v>0.4</v>
          </cell>
          <cell r="O70">
            <v>2</v>
          </cell>
          <cell r="Q70" t="str">
            <v>АВБбШВ 4х185</v>
          </cell>
          <cell r="S70" t="str">
            <v>кабель</v>
          </cell>
          <cell r="T70">
            <v>0</v>
          </cell>
          <cell r="U70">
            <v>0.42599999999999999</v>
          </cell>
          <cell r="Z70" t="str">
            <v>в земле</v>
          </cell>
        </row>
        <row r="71">
          <cell r="A71" t="str">
            <v>1.1.4.251</v>
          </cell>
          <cell r="B71" t="str">
            <v>G_1.1.4.251</v>
          </cell>
          <cell r="C71" t="str">
            <v>Строительство КЛ-0,4кВ РП(ТП)-1 2х1000кВА Марьина гора до ж/д№25 ВРУ3</v>
          </cell>
          <cell r="F71" t="str">
            <v xml:space="preserve">  КЛ-0,4кВ РП(ТП)-1 2х1000кВА Марьина гора до ж/д№25 ВРУ3</v>
          </cell>
          <cell r="H71" t="str">
            <v xml:space="preserve">  КЛ-0,4кВ РП(ТП)-1 2х1000кВА Марьина гора до ж/д№25 ВРУ3</v>
          </cell>
          <cell r="J71">
            <v>0.4</v>
          </cell>
          <cell r="L71">
            <v>0.4</v>
          </cell>
          <cell r="O71">
            <v>2</v>
          </cell>
          <cell r="Q71" t="str">
            <v>АВБбШВ 4х150</v>
          </cell>
          <cell r="S71" t="str">
            <v>кабель</v>
          </cell>
          <cell r="T71">
            <v>0</v>
          </cell>
          <cell r="U71">
            <v>1.036</v>
          </cell>
          <cell r="Z71" t="str">
            <v>в земле</v>
          </cell>
        </row>
        <row r="72">
          <cell r="A72" t="str">
            <v>1.1.4.252</v>
          </cell>
          <cell r="B72" t="str">
            <v>G_1.1.4.252</v>
          </cell>
          <cell r="C72" t="str">
            <v>Строительство КЛ-0,4кВ РП(ТП)-1 2х1000кВА Марьина гора до ж/д№25 ВРУ4</v>
          </cell>
          <cell r="F72" t="str">
            <v xml:space="preserve">  КЛ-0,4кВ РП(ТП)-1 2х1000кВА Марьина гора до ж/д№25 ВРУ4</v>
          </cell>
          <cell r="H72" t="str">
            <v xml:space="preserve">  КЛ-0,4кВ РП(ТП)-1 2х1000кВА Марьина гора до ж/д№25 ВРУ4</v>
          </cell>
          <cell r="J72">
            <v>0.4</v>
          </cell>
          <cell r="L72">
            <v>0.4</v>
          </cell>
          <cell r="O72">
            <v>2</v>
          </cell>
          <cell r="Q72" t="str">
            <v>АВБбШВ 4х185</v>
          </cell>
          <cell r="S72" t="str">
            <v>кабель</v>
          </cell>
          <cell r="T72">
            <v>0</v>
          </cell>
          <cell r="U72">
            <v>0.51800000000000002</v>
          </cell>
          <cell r="Z72" t="str">
            <v>в земле</v>
          </cell>
        </row>
        <row r="73">
          <cell r="A73" t="str">
            <v>1.1.4.253</v>
          </cell>
          <cell r="B73" t="str">
            <v>G_1.1.4.253</v>
          </cell>
          <cell r="C73" t="str">
            <v>Строительство КЛ-0,4кВ РП(ТП)-1 2х1000кВА Марьина гора до ж/д№25 ВРУ5</v>
          </cell>
          <cell r="F73" t="str">
            <v xml:space="preserve">  КЛ-0,4кВ РП(ТП)-1 2х1000кВА Марьина гора до ж/д№25 ВРУ5</v>
          </cell>
          <cell r="H73" t="str">
            <v xml:space="preserve">  КЛ-0,4кВ РП(ТП)-1 2х1000кВА Марьина гора до ж/д№25 ВРУ5</v>
          </cell>
          <cell r="J73">
            <v>0.4</v>
          </cell>
          <cell r="L73">
            <v>0.4</v>
          </cell>
          <cell r="O73">
            <v>2</v>
          </cell>
          <cell r="Q73" t="str">
            <v>АВБбШВ 4х150</v>
          </cell>
          <cell r="S73" t="str">
            <v>кабель</v>
          </cell>
          <cell r="T73">
            <v>0</v>
          </cell>
          <cell r="U73">
            <v>0.14799999999999999</v>
          </cell>
          <cell r="Z73" t="str">
            <v>в земле</v>
          </cell>
        </row>
        <row r="74">
          <cell r="A74" t="str">
            <v>1.1.4.254</v>
          </cell>
          <cell r="B74" t="str">
            <v>G_1.1.4.254</v>
          </cell>
          <cell r="C74" t="str">
            <v>Строительство КЛ-0,4кВ РП(ТП)-1 2х1000кВА Марьина гора до ж/д№25 ВРУ6</v>
          </cell>
          <cell r="F74" t="str">
            <v xml:space="preserve">  КЛ-0,4кВ РП(ТП)-1 2х1000кВА Марьина гора до ж/д№25 ВРУ6</v>
          </cell>
          <cell r="H74" t="str">
            <v xml:space="preserve">  КЛ-0,4кВ РП(ТП)-1 2х1000кВА Марьина гора до ж/д№25 ВРУ6</v>
          </cell>
          <cell r="J74">
            <v>0.4</v>
          </cell>
          <cell r="L74">
            <v>0.4</v>
          </cell>
          <cell r="O74">
            <v>2</v>
          </cell>
          <cell r="Q74" t="str">
            <v>АВБбШВ 4х25</v>
          </cell>
          <cell r="S74" t="str">
            <v>кабель</v>
          </cell>
          <cell r="T74">
            <v>0</v>
          </cell>
          <cell r="U74">
            <v>0.14799999999999999</v>
          </cell>
          <cell r="Z74" t="str">
            <v>в земле</v>
          </cell>
        </row>
        <row r="75">
          <cell r="A75" t="str">
            <v>1.1.4.255</v>
          </cell>
          <cell r="B75" t="str">
            <v>G_1.1.4.255</v>
          </cell>
          <cell r="C75" t="str">
            <v xml:space="preserve">Строительство КЛ-0,4кВ ТП-237-Набережный 6 </v>
          </cell>
          <cell r="F75" t="str">
            <v xml:space="preserve">  КЛ-0,4кВ ТП-237-Набережный 6 </v>
          </cell>
          <cell r="H75" t="str">
            <v xml:space="preserve">  КЛ-0,4кВ ТП-237-Набережный 6 </v>
          </cell>
          <cell r="J75">
            <v>0.4</v>
          </cell>
          <cell r="L75">
            <v>0.4</v>
          </cell>
          <cell r="O75">
            <v>2</v>
          </cell>
          <cell r="Q75" t="str">
            <v>АВБбШВ 4х25</v>
          </cell>
          <cell r="S75" t="str">
            <v>кабель</v>
          </cell>
          <cell r="T75">
            <v>0</v>
          </cell>
          <cell r="U75">
            <v>0.13600000000000001</v>
          </cell>
          <cell r="Z75" t="str">
            <v>в земле</v>
          </cell>
        </row>
        <row r="76">
          <cell r="A76" t="str">
            <v>1.1.4.256</v>
          </cell>
          <cell r="B76" t="str">
            <v>G_1.1.4.256</v>
          </cell>
          <cell r="C76" t="str">
            <v xml:space="preserve">Строительство КЛ-0,4кВ ТП-237-Набережный 8 </v>
          </cell>
          <cell r="F76" t="str">
            <v xml:space="preserve">  КЛ-0,4кВ ТП-237-Набережный 8 </v>
          </cell>
          <cell r="H76" t="str">
            <v xml:space="preserve">  КЛ-0,4кВ ТП-237-Набережный 8 </v>
          </cell>
          <cell r="J76">
            <v>0.4</v>
          </cell>
          <cell r="L76">
            <v>0.4</v>
          </cell>
          <cell r="O76">
            <v>2</v>
          </cell>
          <cell r="Q76" t="str">
            <v>АВБбШв 4х150</v>
          </cell>
          <cell r="S76" t="str">
            <v>кабель</v>
          </cell>
          <cell r="T76">
            <v>0</v>
          </cell>
          <cell r="U76">
            <v>0.28399999999999997</v>
          </cell>
          <cell r="Z76" t="str">
            <v>в земле</v>
          </cell>
        </row>
        <row r="77">
          <cell r="A77" t="str">
            <v>1.1.4.257</v>
          </cell>
          <cell r="B77" t="str">
            <v>G_1.1.4.257</v>
          </cell>
          <cell r="C77" t="str">
            <v xml:space="preserve">Строительство КЛ-0,4кВ  ТП-243-Кукуевицкого 10/4 </v>
          </cell>
          <cell r="F77" t="str">
            <v xml:space="preserve">  КЛ-0,4кВ  ТП-243-Кукуевицкого 10/4 </v>
          </cell>
          <cell r="H77" t="str">
            <v xml:space="preserve">  КЛ-0,4кВ  ТП-243-Кукуевицкого 10/4 </v>
          </cell>
          <cell r="J77">
            <v>0.4</v>
          </cell>
          <cell r="L77">
            <v>0.4</v>
          </cell>
          <cell r="O77">
            <v>2</v>
          </cell>
          <cell r="Q77" t="str">
            <v>АВБбШв 4х150</v>
          </cell>
          <cell r="S77" t="str">
            <v>кабель</v>
          </cell>
          <cell r="T77">
            <v>0</v>
          </cell>
          <cell r="U77">
            <v>0.28399999999999997</v>
          </cell>
          <cell r="Z77" t="str">
            <v>в земле</v>
          </cell>
        </row>
        <row r="78">
          <cell r="A78" t="str">
            <v>1.1.4.258</v>
          </cell>
          <cell r="B78" t="str">
            <v>G_1.1.4.258</v>
          </cell>
          <cell r="C78" t="str">
            <v>Строительство КЛ-0,4кВ РП(ТП) (стр.12) мкр.39 до ж/д№3.1 ВРУ1</v>
          </cell>
          <cell r="F78" t="str">
            <v xml:space="preserve">  КЛ-0,4кВ РП(ТП) (стр.12) мкр.39 до ж/д№3.1 ВРУ1</v>
          </cell>
          <cell r="H78" t="str">
            <v xml:space="preserve">  КЛ-0,4кВ РП(ТП) (стр.12) мкр.39 до ж/д№3.1 ВРУ1</v>
          </cell>
          <cell r="J78">
            <v>0.4</v>
          </cell>
          <cell r="L78">
            <v>0.4</v>
          </cell>
          <cell r="O78">
            <v>2</v>
          </cell>
          <cell r="Q78" t="str">
            <v>АВБбШв 4х120</v>
          </cell>
          <cell r="S78" t="str">
            <v>кабель</v>
          </cell>
          <cell r="T78">
            <v>0</v>
          </cell>
          <cell r="U78">
            <v>0.30199999999999999</v>
          </cell>
          <cell r="Z78" t="str">
            <v>в земле</v>
          </cell>
        </row>
        <row r="79">
          <cell r="A79" t="str">
            <v>1.1.4.259</v>
          </cell>
          <cell r="B79" t="str">
            <v>G_1.1.4.259</v>
          </cell>
          <cell r="C79" t="str">
            <v>Строительство КЛ-0,4кВ РП(ТП) (стр.12) мкр.39 до ж/д№3.1 ВРУ2</v>
          </cell>
          <cell r="F79" t="str">
            <v xml:space="preserve">  КЛ-0,4кВ РП(ТП) (стр.12) мкр.39 до ж/д№3.1 ВРУ2</v>
          </cell>
          <cell r="H79" t="str">
            <v xml:space="preserve">  КЛ-0,4кВ РП(ТП) (стр.12) мкр.39 до ж/д№3.1 ВРУ2</v>
          </cell>
          <cell r="J79">
            <v>0.4</v>
          </cell>
          <cell r="L79">
            <v>0.4</v>
          </cell>
          <cell r="O79">
            <v>2</v>
          </cell>
          <cell r="Q79" t="str">
            <v>АВБбШв 4х185</v>
          </cell>
          <cell r="S79" t="str">
            <v>кабель</v>
          </cell>
          <cell r="T79">
            <v>0</v>
          </cell>
          <cell r="U79">
            <v>0.36599999999999999</v>
          </cell>
          <cell r="Z79" t="str">
            <v>в земле</v>
          </cell>
        </row>
        <row r="80">
          <cell r="A80" t="str">
            <v>1.1.4.260</v>
          </cell>
          <cell r="B80" t="str">
            <v>G_1.1.4.260</v>
          </cell>
          <cell r="C80" t="str">
            <v>Строительство КЛ-0,4кВ РП(ТП) (стр.12) мкр.39 до ж/д№3.2 ВРУ1</v>
          </cell>
          <cell r="F80" t="str">
            <v xml:space="preserve">  КЛ-0,4кВ РП(ТП) (стр.12) мкр.39 до ж/д№3.2 ВРУ1</v>
          </cell>
          <cell r="H80" t="str">
            <v xml:space="preserve">  КЛ-0,4кВ РП(ТП) (стр.12) мкр.39 до ж/д№3.2 ВРУ1</v>
          </cell>
          <cell r="J80">
            <v>0.4</v>
          </cell>
          <cell r="L80">
            <v>0.4</v>
          </cell>
          <cell r="O80">
            <v>2</v>
          </cell>
          <cell r="Q80" t="str">
            <v>АВБбШв 4х185</v>
          </cell>
          <cell r="S80" t="str">
            <v>кабель</v>
          </cell>
          <cell r="T80">
            <v>0</v>
          </cell>
          <cell r="U80">
            <v>0.502</v>
          </cell>
          <cell r="Z80" t="str">
            <v>в земле</v>
          </cell>
        </row>
        <row r="81">
          <cell r="A81" t="str">
            <v>1.1.4.261</v>
          </cell>
          <cell r="B81" t="str">
            <v>G_1.1.4.261</v>
          </cell>
          <cell r="C81" t="str">
            <v>Строительство КЛ-0,4кВ РП(ТП) (стр.12) мкр.39 до ж/д№3.2 ВРУ2</v>
          </cell>
          <cell r="F81" t="str">
            <v xml:space="preserve">  КЛ-0,4кВ РП(ТП) (стр.12) мкр.39 до ж/д№3.2 ВРУ2</v>
          </cell>
          <cell r="H81" t="str">
            <v xml:space="preserve">  КЛ-0,4кВ РП(ТП) (стр.12) мкр.39 до ж/д№3.2 ВРУ2</v>
          </cell>
          <cell r="J81">
            <v>0.4</v>
          </cell>
          <cell r="L81">
            <v>0.4</v>
          </cell>
          <cell r="O81">
            <v>2</v>
          </cell>
          <cell r="Q81" t="str">
            <v>АВБбШв 4х185</v>
          </cell>
          <cell r="S81" t="str">
            <v>кабель</v>
          </cell>
          <cell r="T81">
            <v>0</v>
          </cell>
          <cell r="U81">
            <v>0.56000000000000005</v>
          </cell>
          <cell r="Z81" t="str">
            <v>в земле</v>
          </cell>
        </row>
        <row r="82">
          <cell r="A82" t="str">
            <v>1.1.4.262</v>
          </cell>
          <cell r="B82" t="str">
            <v>G_1.1.4.262</v>
          </cell>
          <cell r="C82" t="str">
            <v>Строительство КЛ-0,4кВ  от ТП-265 до ж/д Майская,14</v>
          </cell>
          <cell r="F82" t="str">
            <v xml:space="preserve">  КЛ-0,4кВ  от ТП-265 до ж/д Майская,14</v>
          </cell>
          <cell r="H82" t="str">
            <v xml:space="preserve">  КЛ-0,4кВ  от ТП-265 до ж/д Майская,14</v>
          </cell>
          <cell r="J82">
            <v>0.4</v>
          </cell>
          <cell r="L82">
            <v>0.4</v>
          </cell>
          <cell r="O82">
            <v>2</v>
          </cell>
          <cell r="Q82" t="str">
            <v>АВБбШв 4х185</v>
          </cell>
          <cell r="S82" t="str">
            <v>кабель</v>
          </cell>
          <cell r="T82">
            <v>0</v>
          </cell>
          <cell r="U82">
            <v>0.376</v>
          </cell>
          <cell r="Z82" t="str">
            <v>в земле</v>
          </cell>
        </row>
        <row r="83">
          <cell r="A83" t="str">
            <v>1.1.4.263</v>
          </cell>
          <cell r="B83" t="str">
            <v>G_1.1.4.263</v>
          </cell>
          <cell r="C83" t="str">
            <v>Строительство КЛ-0,4кВ ТП-265 до  Бизнесс центр</v>
          </cell>
          <cell r="F83" t="str">
            <v xml:space="preserve">  КЛ-0,4кВ ТП-265 до  Бизнесс центр</v>
          </cell>
          <cell r="H83" t="str">
            <v xml:space="preserve">  КЛ-0,4кВ ТП-265 до  Бизнесс центр</v>
          </cell>
          <cell r="J83">
            <v>0.4</v>
          </cell>
          <cell r="L83">
            <v>0.4</v>
          </cell>
          <cell r="O83">
            <v>2</v>
          </cell>
          <cell r="Q83" t="str">
            <v>АВБбШВ 4х185</v>
          </cell>
          <cell r="S83" t="str">
            <v>кабель</v>
          </cell>
          <cell r="T83">
            <v>0</v>
          </cell>
          <cell r="U83">
            <v>1.1879999999999999</v>
          </cell>
          <cell r="Z83" t="str">
            <v>в земле</v>
          </cell>
        </row>
        <row r="84">
          <cell r="A84" t="str">
            <v>1.1.4.264</v>
          </cell>
          <cell r="B84" t="str">
            <v>G_1.1.4.264</v>
          </cell>
          <cell r="C84" t="str">
            <v>Строительство КЛ-0,4кВ ТП-265 до Магазин Техника</v>
          </cell>
          <cell r="F84" t="str">
            <v xml:space="preserve">  КЛ-0,4кВ ТП-265 до Магазин Техника</v>
          </cell>
          <cell r="H84" t="str">
            <v xml:space="preserve">  КЛ-0,4кВ ТП-265 до Магазин Техника</v>
          </cell>
          <cell r="J84">
            <v>0.4</v>
          </cell>
          <cell r="L84">
            <v>0.4</v>
          </cell>
          <cell r="O84">
            <v>2</v>
          </cell>
          <cell r="Q84" t="str">
            <v>АВБбШВ 4х240</v>
          </cell>
          <cell r="S84" t="str">
            <v>кабель</v>
          </cell>
          <cell r="T84">
            <v>0</v>
          </cell>
          <cell r="U84">
            <v>0.82599999999999996</v>
          </cell>
          <cell r="Z84" t="str">
            <v>в земле</v>
          </cell>
        </row>
        <row r="85">
          <cell r="A85" t="str">
            <v>1.1.4.265</v>
          </cell>
          <cell r="B85" t="str">
            <v>G_1.1.4.265</v>
          </cell>
          <cell r="C85" t="str">
            <v>Строительство КЛ-0,4кВ ТП-265 до Торговый Павильон</v>
          </cell>
          <cell r="F85" t="str">
            <v xml:space="preserve">  КЛ-0,4кВ ТП-265 до Торговый Павильон</v>
          </cell>
          <cell r="H85" t="str">
            <v xml:space="preserve">  КЛ-0,4кВ ТП-265 до Торговый Павильон</v>
          </cell>
          <cell r="J85">
            <v>0.4</v>
          </cell>
          <cell r="L85">
            <v>0.4</v>
          </cell>
          <cell r="O85">
            <v>2</v>
          </cell>
          <cell r="Q85" t="str">
            <v>АВБбШВ 4х120</v>
          </cell>
          <cell r="S85" t="str">
            <v>кабель</v>
          </cell>
          <cell r="T85">
            <v>0</v>
          </cell>
          <cell r="U85">
            <v>0.375</v>
          </cell>
          <cell r="Z85" t="str">
            <v>в земле</v>
          </cell>
        </row>
        <row r="86">
          <cell r="A86" t="str">
            <v>1.1.4.266</v>
          </cell>
          <cell r="B86" t="str">
            <v>G_1.1.4.266</v>
          </cell>
          <cell r="C86" t="str">
            <v>Строительство КЛ-0,4кВ ТП-265 до  Потребительский гаражный кооператив Газон</v>
          </cell>
          <cell r="F86" t="str">
            <v xml:space="preserve">  КЛ-0,4кВ ТП-265 до  Потребительский гаражный кооператив Газон</v>
          </cell>
          <cell r="H86" t="str">
            <v xml:space="preserve">  КЛ-0,4кВ ТП-265 до  Потребительский гаражный кооператив Газон</v>
          </cell>
          <cell r="J86">
            <v>0.4</v>
          </cell>
          <cell r="L86">
            <v>0.4</v>
          </cell>
          <cell r="O86">
            <v>2</v>
          </cell>
          <cell r="Q86" t="str">
            <v>АВБбШВ 4х16</v>
          </cell>
          <cell r="S86" t="str">
            <v>кабель</v>
          </cell>
          <cell r="T86">
            <v>0</v>
          </cell>
          <cell r="U86">
            <v>6.6000000000000003E-2</v>
          </cell>
          <cell r="Z86" t="str">
            <v>в земле</v>
          </cell>
        </row>
        <row r="87">
          <cell r="A87" t="str">
            <v>1.2.1.139</v>
          </cell>
          <cell r="B87" t="str">
            <v>G_1.2.1.139</v>
          </cell>
          <cell r="C87" t="str">
            <v>Реконструкция КТПН-782</v>
          </cell>
          <cell r="T87">
            <v>0</v>
          </cell>
          <cell r="U87">
            <v>0</v>
          </cell>
        </row>
        <row r="88">
          <cell r="A88" t="str">
            <v>1.2.1.140</v>
          </cell>
          <cell r="B88" t="str">
            <v>G_1.2.1.140</v>
          </cell>
          <cell r="C88" t="str">
            <v>Реконструкция КТПН-783</v>
          </cell>
          <cell r="T88">
            <v>0</v>
          </cell>
          <cell r="U88">
            <v>0</v>
          </cell>
        </row>
        <row r="89">
          <cell r="A89" t="str">
            <v>1.2.1.141</v>
          </cell>
          <cell r="B89" t="str">
            <v>G_1.2.1.141</v>
          </cell>
          <cell r="C89" t="str">
            <v>Реконструкция КТПН-784</v>
          </cell>
          <cell r="T89">
            <v>0</v>
          </cell>
          <cell r="U89">
            <v>0</v>
          </cell>
        </row>
        <row r="90">
          <cell r="A90" t="str">
            <v>1.2.1.142</v>
          </cell>
          <cell r="B90" t="str">
            <v>G_1.2.1.142</v>
          </cell>
          <cell r="C90" t="str">
            <v>Реконструкция КТПН-785</v>
          </cell>
          <cell r="T90">
            <v>0</v>
          </cell>
          <cell r="U90">
            <v>0</v>
          </cell>
        </row>
        <row r="91">
          <cell r="A91" t="str">
            <v>1.2.1.143</v>
          </cell>
          <cell r="B91" t="str">
            <v>G_1.2.1.143</v>
          </cell>
          <cell r="C91" t="str">
            <v>Реконструкция КТПН-786</v>
          </cell>
          <cell r="T91">
            <v>0</v>
          </cell>
          <cell r="U91">
            <v>0</v>
          </cell>
        </row>
        <row r="92">
          <cell r="A92" t="str">
            <v>1.2.1.144</v>
          </cell>
          <cell r="B92" t="str">
            <v>G_1.2.1.144</v>
          </cell>
          <cell r="C92" t="str">
            <v>Реконструкция КТПН-787</v>
          </cell>
          <cell r="T92">
            <v>0</v>
          </cell>
          <cell r="U92">
            <v>0</v>
          </cell>
        </row>
        <row r="93">
          <cell r="A93" t="str">
            <v>1.2.1.145</v>
          </cell>
          <cell r="B93" t="str">
            <v>G_1.2.1.145</v>
          </cell>
          <cell r="C93" t="str">
            <v>Реконструкция КТПН-658</v>
          </cell>
          <cell r="T93">
            <v>0</v>
          </cell>
          <cell r="U93">
            <v>0</v>
          </cell>
        </row>
        <row r="94">
          <cell r="A94" t="str">
            <v>1.2.1.146</v>
          </cell>
          <cell r="B94" t="str">
            <v>G_1.2.1.146</v>
          </cell>
          <cell r="C94" t="str">
            <v>Реконструкция оборудования ТП-567</v>
          </cell>
          <cell r="T94">
            <v>0</v>
          </cell>
          <cell r="U94">
            <v>0</v>
          </cell>
        </row>
        <row r="95">
          <cell r="A95" t="str">
            <v>1.2.2.47.29</v>
          </cell>
          <cell r="B95" t="str">
            <v>G_1.2.2.47.29</v>
          </cell>
          <cell r="C95" t="str">
            <v>Реконструкция КЛ-6кВ от ПС Строительная ф.19 до оп.1а</v>
          </cell>
          <cell r="E95" t="str">
            <v xml:space="preserve">  КЛ-6кВ от ПС Строительная ф.19 до оп.1а</v>
          </cell>
          <cell r="F95" t="str">
            <v xml:space="preserve">  КЛ-6кВ от ПС Строительная ф.19 до оп.1а</v>
          </cell>
          <cell r="G95" t="str">
            <v xml:space="preserve">  КЛ-6кВ от ПС Строительная ф.19 до оп.1а</v>
          </cell>
          <cell r="H95" t="str">
            <v xml:space="preserve">  КЛ-6кВ от ПС Строительная ф.19 до оп.1а</v>
          </cell>
          <cell r="I95">
            <v>6</v>
          </cell>
          <cell r="J95">
            <v>6</v>
          </cell>
          <cell r="K95">
            <v>6</v>
          </cell>
          <cell r="L95">
            <v>6</v>
          </cell>
          <cell r="N95">
            <v>2</v>
          </cell>
          <cell r="O95">
            <v>2</v>
          </cell>
          <cell r="R95" t="str">
            <v>кабель</v>
          </cell>
          <cell r="S95" t="str">
            <v>кабель</v>
          </cell>
          <cell r="T95">
            <v>0</v>
          </cell>
          <cell r="U95">
            <v>8.6999999999999994E-2</v>
          </cell>
          <cell r="Y95" t="str">
            <v>в земле</v>
          </cell>
          <cell r="Z95" t="str">
            <v>в земле</v>
          </cell>
        </row>
        <row r="96">
          <cell r="A96" t="str">
            <v>1.2.2.47.30</v>
          </cell>
          <cell r="B96" t="str">
            <v>G_1.2.2.47.30</v>
          </cell>
          <cell r="C96" t="str">
            <v>Реконструкция КЛ-10кВ ТП-267 до ТП-264</v>
          </cell>
          <cell r="E96" t="str">
            <v xml:space="preserve">  КЛ-10кВ ТП-267 до ТП-264</v>
          </cell>
          <cell r="F96" t="str">
            <v xml:space="preserve">  КЛ-10кВ ТП-267 до ТП-264</v>
          </cell>
          <cell r="G96" t="str">
            <v xml:space="preserve">  КЛ-10кВ ТП-267 до ТП-264</v>
          </cell>
          <cell r="H96" t="str">
            <v xml:space="preserve">  КЛ-10кВ ТП-267 до ТП-264</v>
          </cell>
          <cell r="I96">
            <v>10</v>
          </cell>
          <cell r="J96">
            <v>10</v>
          </cell>
          <cell r="K96">
            <v>10</v>
          </cell>
          <cell r="L96">
            <v>10</v>
          </cell>
          <cell r="M96">
            <v>1984</v>
          </cell>
          <cell r="N96">
            <v>2</v>
          </cell>
          <cell r="O96">
            <v>2</v>
          </cell>
          <cell r="Q96" t="str">
            <v>АСБ 3х240</v>
          </cell>
          <cell r="R96" t="str">
            <v>кабель</v>
          </cell>
          <cell r="S96" t="str">
            <v>кабель</v>
          </cell>
          <cell r="T96">
            <v>2.5</v>
          </cell>
          <cell r="U96">
            <v>0.15</v>
          </cell>
          <cell r="Y96" t="str">
            <v>в земле</v>
          </cell>
          <cell r="Z96" t="str">
            <v>в земле</v>
          </cell>
        </row>
        <row r="97">
          <cell r="A97" t="str">
            <v>1.2.2.47.31</v>
          </cell>
          <cell r="B97" t="str">
            <v>G_1.2.2.47.31</v>
          </cell>
          <cell r="C97" t="str">
            <v>Реконструкция КЛ-10кВ ТП-268 доТП-267</v>
          </cell>
          <cell r="E97" t="str">
            <v xml:space="preserve">  КЛ-10кВ ТП-268 доТП-267</v>
          </cell>
          <cell r="F97" t="str">
            <v xml:space="preserve">  КЛ-10кВ ТП-268 доТП-267</v>
          </cell>
          <cell r="G97" t="str">
            <v xml:space="preserve">  КЛ-10кВ ТП-268 доТП-267</v>
          </cell>
          <cell r="H97" t="str">
            <v xml:space="preserve">  КЛ-10кВ ТП-268 доТП-267</v>
          </cell>
          <cell r="I97">
            <v>10</v>
          </cell>
          <cell r="J97">
            <v>10</v>
          </cell>
          <cell r="K97">
            <v>10</v>
          </cell>
          <cell r="L97">
            <v>10</v>
          </cell>
          <cell r="M97">
            <v>1984</v>
          </cell>
          <cell r="N97">
            <v>2</v>
          </cell>
          <cell r="O97">
            <v>2</v>
          </cell>
          <cell r="Q97" t="str">
            <v>АСБ 3х120</v>
          </cell>
          <cell r="R97" t="str">
            <v>кабель</v>
          </cell>
          <cell r="S97" t="str">
            <v>кабель</v>
          </cell>
          <cell r="T97">
            <v>1</v>
          </cell>
          <cell r="U97">
            <v>0.24</v>
          </cell>
          <cell r="Y97" t="str">
            <v>в земле</v>
          </cell>
          <cell r="Z97" t="str">
            <v>в земле</v>
          </cell>
        </row>
        <row r="98">
          <cell r="A98" t="str">
            <v>1.2.2.47.32</v>
          </cell>
          <cell r="B98" t="str">
            <v>G_1.2.2.47.32</v>
          </cell>
          <cell r="C98" t="str">
            <v>Реконструкция КЛ-10кВ  от опоры №27 ф.Олимпийская 108;212 до места врезки в КЛ-10кВ от РП"АСКТ"-КТПН № 672,КТПН №675 с перезаводской в РП(ТП) -2х1000кВА пос.ПСО-34</v>
          </cell>
          <cell r="E98" t="str">
            <v xml:space="preserve">  КЛ-10кВ  от опоры №27 ф.Олимпийская 108;212 до места врезки в КЛ-10кВ от РП"АСКТ"-КТПН № 672,КТПН №675 с перезаводской в РП(ТП) -2х1000кВА пос.ПСО-34</v>
          </cell>
          <cell r="F98" t="str">
            <v xml:space="preserve">  КЛ-10кВ  от опоры №27 ф.Олимпийская 108;212 до места врезки в КЛ-10кВ от РП"АСКТ"-КТПН № 672,КТПН №675 с перезаводской в РП(ТП) -2х1000кВА пос.ПСО-34</v>
          </cell>
          <cell r="G98" t="str">
            <v xml:space="preserve">  КЛ-10кВ  от опоры №27 ф.Олимпийская 108;212 до места врезки в КЛ-10кВ от РП"АСКТ"-КТПН № 672,КТПН №675 с перезаводской в РП(ТП) -2х1000кВА пос.ПСО-34</v>
          </cell>
          <cell r="H98" t="str">
            <v xml:space="preserve">  КЛ-10кВ  от опоры №27 ф.Олимпийская 108;212 до места врезки в КЛ-10кВ от РП"АСКТ"-КТПН № 672,КТПН №675 с перезаводской в РП(ТП) -2х1000кВА пос.ПСО-34</v>
          </cell>
          <cell r="I98">
            <v>10</v>
          </cell>
          <cell r="J98">
            <v>10</v>
          </cell>
          <cell r="K98">
            <v>10</v>
          </cell>
          <cell r="L98">
            <v>10</v>
          </cell>
          <cell r="M98">
            <v>2018</v>
          </cell>
          <cell r="N98">
            <v>2</v>
          </cell>
          <cell r="O98">
            <v>2</v>
          </cell>
          <cell r="Q98" t="str">
            <v>АСБ 3х150</v>
          </cell>
          <cell r="R98" t="str">
            <v>кабель</v>
          </cell>
          <cell r="S98" t="str">
            <v>кабель</v>
          </cell>
          <cell r="T98">
            <v>1.06</v>
          </cell>
          <cell r="U98">
            <v>0.56999999999999995</v>
          </cell>
          <cell r="Y98" t="str">
            <v>в земле</v>
          </cell>
          <cell r="Z98" t="str">
            <v>в земле</v>
          </cell>
        </row>
        <row r="99">
          <cell r="A99" t="str">
            <v>1.2.2.196.43</v>
          </cell>
          <cell r="B99" t="str">
            <v>G_1.2.2.196.43</v>
          </cell>
          <cell r="C99" t="str">
            <v>Реконструкция КЛ-0,4кВ от ТП-513 до ул.Крылова 45</v>
          </cell>
          <cell r="E99" t="str">
            <v xml:space="preserve">  КЛ-0,4кВ от ТП-513 до ул.Крылова 45</v>
          </cell>
          <cell r="F99" t="str">
            <v xml:space="preserve">  КЛ-0,4кВ от ТП-513 до ул.Крылова 45</v>
          </cell>
          <cell r="G99" t="str">
            <v xml:space="preserve">  КЛ-0,4кВ от ТП-513 до ул.Крылова 45</v>
          </cell>
          <cell r="H99" t="str">
            <v xml:space="preserve">  КЛ-0,4кВ от ТП-513 до ул.Крылова 45</v>
          </cell>
          <cell r="I99">
            <v>0.4</v>
          </cell>
          <cell r="J99">
            <v>0.4</v>
          </cell>
          <cell r="K99">
            <v>0.4</v>
          </cell>
          <cell r="L99">
            <v>0.4</v>
          </cell>
          <cell r="M99">
            <v>1989</v>
          </cell>
          <cell r="N99">
            <v>2</v>
          </cell>
          <cell r="O99">
            <v>2</v>
          </cell>
          <cell r="P99" t="str">
            <v>АВВГ 3х70+1х35</v>
          </cell>
          <cell r="Q99" t="str">
            <v>АСБ 3х240</v>
          </cell>
          <cell r="R99" t="str">
            <v>кабель</v>
          </cell>
          <cell r="S99" t="str">
            <v>кабель</v>
          </cell>
          <cell r="T99">
            <v>0.3</v>
          </cell>
          <cell r="U99">
            <v>0.26200000000000001</v>
          </cell>
          <cell r="Y99" t="str">
            <v>в земле</v>
          </cell>
          <cell r="Z99" t="str">
            <v>в земле</v>
          </cell>
        </row>
        <row r="100">
          <cell r="A100" t="str">
            <v>1.2.2.196.44</v>
          </cell>
          <cell r="B100" t="str">
            <v>G_1.2.2.196.44</v>
          </cell>
          <cell r="C100" t="str">
            <v>Реконструкция КЛ-0,4кВ ТП-261 ЦТП-36</v>
          </cell>
          <cell r="E100" t="str">
            <v xml:space="preserve">  КЛ-0,4кВ ТП-261 ЦТП-36</v>
          </cell>
          <cell r="F100" t="str">
            <v xml:space="preserve">  КЛ-0,4кВ ТП-261 ЦТП-36</v>
          </cell>
          <cell r="G100" t="str">
            <v xml:space="preserve">  КЛ-0,4кВ ТП-261 ЦТП-36</v>
          </cell>
          <cell r="H100" t="str">
            <v xml:space="preserve">  КЛ-0,4кВ ТП-261 ЦТП-36</v>
          </cell>
          <cell r="I100">
            <v>0.4</v>
          </cell>
          <cell r="J100">
            <v>0.4</v>
          </cell>
          <cell r="K100">
            <v>0.4</v>
          </cell>
          <cell r="L100">
            <v>0.4</v>
          </cell>
          <cell r="M100">
            <v>1986</v>
          </cell>
          <cell r="N100">
            <v>2</v>
          </cell>
          <cell r="O100">
            <v>2</v>
          </cell>
          <cell r="P100" t="str">
            <v>2АВВГ 3х70+1х35</v>
          </cell>
          <cell r="Q100" t="str">
            <v>АВБбШв 4х120</v>
          </cell>
          <cell r="R100" t="str">
            <v>кабель</v>
          </cell>
          <cell r="S100" t="str">
            <v>кабель</v>
          </cell>
          <cell r="T100">
            <v>0.36799999999999999</v>
          </cell>
          <cell r="U100">
            <v>0.45800000000000002</v>
          </cell>
          <cell r="Y100" t="str">
            <v>в земле</v>
          </cell>
          <cell r="Z100" t="str">
            <v>в земле</v>
          </cell>
        </row>
        <row r="101">
          <cell r="A101" t="str">
            <v>1.2.2.196.45</v>
          </cell>
          <cell r="B101" t="str">
            <v>G_1.2.2.196.45</v>
          </cell>
          <cell r="C101" t="str">
            <v>Реконструкция КЛ-0,4кВ ТП-263-Декабристов 7/1</v>
          </cell>
          <cell r="E101" t="str">
            <v xml:space="preserve">  КЛ-0,4кВ ТП-263-Декабристов 7/1</v>
          </cell>
          <cell r="F101" t="str">
            <v xml:space="preserve">  КЛ-0,4кВ ТП-263-Декабристов 7/1</v>
          </cell>
          <cell r="G101" t="str">
            <v xml:space="preserve">  КЛ-0,4кВ ТП-263-Декабристов 7/1</v>
          </cell>
          <cell r="H101" t="str">
            <v xml:space="preserve">  КЛ-0,4кВ ТП-263-Декабристов 7/1</v>
          </cell>
          <cell r="I101">
            <v>0.4</v>
          </cell>
          <cell r="J101">
            <v>0.4</v>
          </cell>
          <cell r="K101">
            <v>0.4</v>
          </cell>
          <cell r="L101">
            <v>0.4</v>
          </cell>
          <cell r="M101">
            <v>1993</v>
          </cell>
          <cell r="N101">
            <v>2</v>
          </cell>
          <cell r="O101">
            <v>2</v>
          </cell>
          <cell r="P101" t="str">
            <v>2ААБВ 3х95+1х50</v>
          </cell>
          <cell r="Q101" t="str">
            <v>АВБбШв 4х120</v>
          </cell>
          <cell r="R101" t="str">
            <v>кабель</v>
          </cell>
          <cell r="S101" t="str">
            <v>кабель</v>
          </cell>
          <cell r="T101">
            <v>0.3</v>
          </cell>
          <cell r="U101">
            <v>0.3</v>
          </cell>
          <cell r="Y101" t="str">
            <v>в земле</v>
          </cell>
          <cell r="Z101" t="str">
            <v>в земле</v>
          </cell>
        </row>
        <row r="102">
          <cell r="A102" t="str">
            <v>1.2.2.196.46</v>
          </cell>
          <cell r="B102" t="str">
            <v>G_1.2.2.196.46</v>
          </cell>
          <cell r="C102" t="str">
            <v>Реконструкция КЛ-0,4кВ  ТП-332 Лермонтова 2</v>
          </cell>
          <cell r="E102" t="str">
            <v xml:space="preserve">  КЛ-0,4кВ  ТП-332 Лермонтова 2</v>
          </cell>
          <cell r="F102" t="str">
            <v xml:space="preserve">  КЛ-0,4кВ  ТП-332 Лермонтова 2</v>
          </cell>
          <cell r="G102" t="str">
            <v xml:space="preserve">  КЛ-0,4кВ  ТП-332 Лермонтова 2</v>
          </cell>
          <cell r="H102" t="str">
            <v xml:space="preserve">  КЛ-0,4кВ  ТП-332 Лермонтова 2</v>
          </cell>
          <cell r="I102">
            <v>0.4</v>
          </cell>
          <cell r="J102">
            <v>0.4</v>
          </cell>
          <cell r="K102">
            <v>0.4</v>
          </cell>
          <cell r="L102">
            <v>0.4</v>
          </cell>
          <cell r="N102">
            <v>2</v>
          </cell>
          <cell r="O102">
            <v>2</v>
          </cell>
          <cell r="Q102" t="str">
            <v>АВБбШв 4х95</v>
          </cell>
          <cell r="R102" t="str">
            <v>кабель</v>
          </cell>
          <cell r="S102" t="str">
            <v>кабель</v>
          </cell>
          <cell r="T102">
            <v>0.4</v>
          </cell>
          <cell r="U102">
            <v>0.79800000000000004</v>
          </cell>
          <cell r="Y102" t="str">
            <v>в земле</v>
          </cell>
          <cell r="Z102" t="str">
            <v>в земле</v>
          </cell>
        </row>
        <row r="103">
          <cell r="A103" t="str">
            <v>1.6.69</v>
          </cell>
          <cell r="B103" t="str">
            <v>G_1.6.69</v>
          </cell>
          <cell r="C103" t="str">
            <v>Модернизация ОПС. Нефтеюганское ш 15, Аэрофлотская,23</v>
          </cell>
          <cell r="Q103" t="str">
            <v>АВБбШв 4х150</v>
          </cell>
          <cell r="R103" t="str">
            <v>кабель</v>
          </cell>
          <cell r="S103" t="str">
            <v>кабель</v>
          </cell>
          <cell r="T103">
            <v>0</v>
          </cell>
          <cell r="U103">
            <v>0</v>
          </cell>
          <cell r="Y103" t="str">
            <v>в земле</v>
          </cell>
          <cell r="Z103" t="str">
            <v>в земле</v>
          </cell>
        </row>
        <row r="104">
          <cell r="A104" t="str">
            <v>1.6.72</v>
          </cell>
          <cell r="B104" t="str">
            <v>G_1.6.72</v>
          </cell>
          <cell r="C104" t="str">
            <v>Виброкаток двухвальцовый BOMAG BW 75 H E-Start</v>
          </cell>
          <cell r="T104">
            <v>0</v>
          </cell>
          <cell r="U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cell r="U381" t="e">
            <v>#N/A</v>
          </cell>
        </row>
        <row r="382">
          <cell r="A382">
            <v>0</v>
          </cell>
          <cell r="U382" t="e">
            <v>#N/A</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t="e">
            <v>#REF!</v>
          </cell>
        </row>
        <row r="650">
          <cell r="A650">
            <v>0</v>
          </cell>
        </row>
        <row r="651">
          <cell r="A651">
            <v>0</v>
          </cell>
        </row>
        <row r="652">
          <cell r="A652">
            <v>0</v>
          </cell>
        </row>
        <row r="653">
          <cell r="A653">
            <v>0</v>
          </cell>
        </row>
        <row r="654">
          <cell r="A654">
            <v>0</v>
          </cell>
        </row>
        <row r="655">
          <cell r="A655">
            <v>0</v>
          </cell>
          <cell r="B655">
            <v>0</v>
          </cell>
          <cell r="C655">
            <v>0</v>
          </cell>
        </row>
        <row r="656">
          <cell r="A656">
            <v>0</v>
          </cell>
          <cell r="B656">
            <v>0</v>
          </cell>
          <cell r="C656">
            <v>0</v>
          </cell>
        </row>
        <row r="657">
          <cell r="A657">
            <v>0</v>
          </cell>
          <cell r="B657">
            <v>0</v>
          </cell>
          <cell r="C657">
            <v>0</v>
          </cell>
        </row>
        <row r="658">
          <cell r="A658">
            <v>0</v>
          </cell>
        </row>
        <row r="659">
          <cell r="A659">
            <v>0</v>
          </cell>
        </row>
        <row r="660">
          <cell r="A660">
            <v>0</v>
          </cell>
        </row>
        <row r="661">
          <cell r="A661">
            <v>0</v>
          </cell>
        </row>
        <row r="662">
          <cell r="A662">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1.1.4.71.4</v>
          </cell>
          <cell r="B23" t="str">
            <v>E_1.1.4.71.4</v>
          </cell>
          <cell r="C23" t="str">
            <v>Строительство КТПН №1 400 кВА 45мкр.</v>
          </cell>
          <cell r="E23" t="str">
            <v>Договор № 268/2019/ТП от 02.10.2019</v>
          </cell>
          <cell r="F23" t="str">
            <v>_______</v>
          </cell>
          <cell r="G23" t="str">
            <v>Заключен</v>
          </cell>
          <cell r="H23" t="str">
            <v>город Сургут, микрорайон 45</v>
          </cell>
          <cell r="I23" t="str">
            <v>Парк в микрорайоне 45 г. Сургута</v>
          </cell>
          <cell r="J23" t="str">
            <v>КТПН № 1 400кВА 10/0,4кВ, КТПН № 2 400кВА 10/0,4кВ</v>
          </cell>
          <cell r="K23">
            <v>0.36399999999999999</v>
          </cell>
          <cell r="L23" t="str">
            <v>____</v>
          </cell>
          <cell r="M23" t="str">
            <v>____</v>
          </cell>
          <cell r="N23">
            <v>0.4</v>
          </cell>
          <cell r="O23" t="str">
            <v>II</v>
          </cell>
          <cell r="P23">
            <v>0.5</v>
          </cell>
          <cell r="Q23">
            <v>1</v>
          </cell>
          <cell r="R23" t="str">
            <v>____</v>
          </cell>
          <cell r="S23" t="str">
            <v>____</v>
          </cell>
          <cell r="T23" t="str">
            <v xml:space="preserve"> Строительство проектируемой (строящейся) сетевой организацией трансформаторной подстанции КТПН 400кВА 10/0,4кВ </v>
          </cell>
          <cell r="U23" t="str">
            <v>____</v>
          </cell>
          <cell r="V23">
            <v>28828.799999999999</v>
          </cell>
        </row>
        <row r="24">
          <cell r="A24" t="str">
            <v>1.1.4.104.39</v>
          </cell>
          <cell r="B24" t="str">
            <v>G_1.1.4.104.39</v>
          </cell>
          <cell r="C24" t="str">
            <v>Строительство ТП-2х2500кВА мкр.38</v>
          </cell>
          <cell r="E24" t="str">
            <v xml:space="preserve">договор № 125/2020/ТП от 17.07.2020 </v>
          </cell>
          <cell r="F24" t="str">
            <v>_______</v>
          </cell>
          <cell r="G24" t="str">
            <v>Заключен</v>
          </cell>
          <cell r="H24" t="str">
            <v>город Сургут, микрорайон 38</v>
          </cell>
          <cell r="I24" t="str">
            <v>"Средняя общеобразовательная школа в микрорайоне №38 г.Сургута (общеобразовательная организация с универсальной безбарьерной средой)"</v>
          </cell>
          <cell r="K24">
            <v>1.8636999999999999</v>
          </cell>
        </row>
        <row r="25">
          <cell r="A25" t="str">
            <v>1.1.4.104.40</v>
          </cell>
          <cell r="B25" t="str">
            <v>G_1.1.4.104.40</v>
          </cell>
          <cell r="C25" t="str">
            <v>Строительство ТП-1 2х1000кВА Марьина гора</v>
          </cell>
        </row>
        <row r="26">
          <cell r="A26" t="str">
            <v>1.1.4.104.41</v>
          </cell>
          <cell r="B26" t="str">
            <v>G_1.1.4.104.41</v>
          </cell>
          <cell r="C26" t="str">
            <v>Строительство ТП-7 2х1000кВА Марьина гора</v>
          </cell>
        </row>
        <row r="27">
          <cell r="A27" t="str">
            <v>1.1.4.104.42</v>
          </cell>
          <cell r="B27" t="str">
            <v>G_1.1.4.104.42</v>
          </cell>
          <cell r="C27" t="str">
            <v>Строительство ТП-8 2х1600кВА мкр. "Марьина гора"</v>
          </cell>
        </row>
        <row r="28">
          <cell r="A28" t="str">
            <v>1.1.4.104.43</v>
          </cell>
          <cell r="B28" t="str">
            <v>G_1.1.4.104.43</v>
          </cell>
          <cell r="C28" t="str">
            <v>Строительство РП(ТП) 2х2500кВА мкр.35А</v>
          </cell>
        </row>
        <row r="29">
          <cell r="A29" t="str">
            <v>1.1.4.104.44</v>
          </cell>
          <cell r="B29" t="str">
            <v>G_1.1.4.104.44</v>
          </cell>
          <cell r="C29" t="str">
            <v>Строительство РП(ТП)-2х2500кВА мкр.39 (стр.12)</v>
          </cell>
        </row>
        <row r="30">
          <cell r="A30" t="str">
            <v>1.1.4.104.45</v>
          </cell>
          <cell r="B30" t="str">
            <v>G_1.1.4.104.45</v>
          </cell>
          <cell r="C30" t="str">
            <v>Строительство ТП-2х2500кВА мкр.35</v>
          </cell>
        </row>
        <row r="31">
          <cell r="A31" t="str">
            <v>1.1.4.104.46</v>
          </cell>
          <cell r="B31" t="str">
            <v>G_1.1.4.104.46</v>
          </cell>
          <cell r="C31" t="str">
            <v>Строительство сетей электроснабжения дачных кооперативов г.Сургут (ДНТ, СНТ)</v>
          </cell>
        </row>
        <row r="32">
          <cell r="A32" t="str">
            <v>1.1.4.147.63</v>
          </cell>
          <cell r="B32" t="str">
            <v>G_1.1.4.147.63</v>
          </cell>
          <cell r="C32" t="str">
            <v>Строительство КЛ-10кВ от опоры № 39/4 КВЛ-10кВ ПС-9 фидер № 8 ЭСК-16 до ТП-2х630кВА Черный Мыс</v>
          </cell>
        </row>
        <row r="33">
          <cell r="A33" t="str">
            <v>1.1.4.147.64</v>
          </cell>
          <cell r="B33" t="str">
            <v>G_1.1.4.147.64</v>
          </cell>
          <cell r="C33" t="str">
            <v>Строительство КЛ-10 кВ от  ТП-4 2х1600 кВА до РП(ТП)№1- 2х1250 кВА Марьина гора</v>
          </cell>
        </row>
        <row r="34">
          <cell r="A34" t="str">
            <v>1.1.4.147.65</v>
          </cell>
          <cell r="B34" t="str">
            <v>G_1.1.4.147.65</v>
          </cell>
          <cell r="C34" t="str">
            <v>Строительство КЛ-10 кВ от ПС Университет до РП(ТП)№2- 2х1600 кВА (Iэтап до границы зем.участка)  Марьина гора</v>
          </cell>
        </row>
        <row r="35">
          <cell r="A35" t="str">
            <v>1.1.4.147.66</v>
          </cell>
          <cell r="B35" t="str">
            <v>G_1.1.4.147.66</v>
          </cell>
          <cell r="C35" t="str">
            <v>Строительство КЛ-10кВ РП(ТП)№1-2х1250кВА до ТП-1 2х1000кВА Марьина гора</v>
          </cell>
        </row>
        <row r="36">
          <cell r="A36" t="str">
            <v>1.1.4.147.67</v>
          </cell>
          <cell r="B36" t="str">
            <v>G_1.1.4.147.67</v>
          </cell>
          <cell r="C36" t="str">
            <v>Строительство КЛ-10кВ ТП-1 2х1000кВА до ТП-8 2х1600кВА Марьина гора</v>
          </cell>
        </row>
        <row r="37">
          <cell r="A37" t="str">
            <v>1.1.4.147.68</v>
          </cell>
          <cell r="B37" t="str">
            <v>G_1.1.4.147.68</v>
          </cell>
          <cell r="C37" t="str">
            <v>Строительство КЛ-10кВ ТП-8 2х1600кВА до ТП-7 2х1000кВА Марьина гора</v>
          </cell>
        </row>
        <row r="38">
          <cell r="A38" t="str">
            <v>1.1.4.147.69</v>
          </cell>
          <cell r="B38" t="str">
            <v>G_1.1.4.147.69</v>
          </cell>
          <cell r="C38" t="str">
            <v>Строительство КЛ-10кВ ТП-7 2х1000кВА до  РП(ТП)№1-2х1250 кВА Марьина гора</v>
          </cell>
        </row>
        <row r="39">
          <cell r="A39" t="str">
            <v>1.1.4.147.70</v>
          </cell>
          <cell r="B39" t="str">
            <v>G_1.1.4.147.70</v>
          </cell>
          <cell r="C39" t="str">
            <v>Строительство КЛ-6 кВ от ПС "Строительная" яч. 25, 24 до оп.1 ф. 25 и оп. 1 ф. 24</v>
          </cell>
        </row>
        <row r="40">
          <cell r="A40" t="str">
            <v>1.1.4.147.71</v>
          </cell>
          <cell r="B40" t="str">
            <v>G_1.1.4.147.71</v>
          </cell>
          <cell r="C40" t="str">
            <v>Строительство  ВЛ-6 кВ от опоры №27  ВЛ-6-кВ фидер 68-08 до КТПН№1-630кВА  СНТ №35 "Дзержинец"</v>
          </cell>
        </row>
        <row r="41">
          <cell r="A41" t="str">
            <v>1.1.4.147.72</v>
          </cell>
          <cell r="B41" t="str">
            <v>G_1.1.4.147.72</v>
          </cell>
          <cell r="C41" t="str">
            <v>Строительство   КЛ-6 кВ от КТПН№1-630кВА СНТ №35 "Дзержинец" до КТПН№2 -630 кВА СНТ №35  "Дзержинец"</v>
          </cell>
        </row>
        <row r="42">
          <cell r="A42" t="str">
            <v>1.1.4.147.73</v>
          </cell>
          <cell r="B42" t="str">
            <v>G_1.1.4.147.73</v>
          </cell>
          <cell r="C42" t="str">
            <v>Строительство КЛ-10кВ от опоры №19 КВЛ-10кВ КРУН-912 до ТП-2х630кВА Черный Мыс (ТП-481)</v>
          </cell>
        </row>
        <row r="43">
          <cell r="A43" t="str">
            <v>1.1.4.147.74</v>
          </cell>
          <cell r="B43" t="str">
            <v>G_1.1.4.147.74</v>
          </cell>
          <cell r="C43" t="str">
            <v>Строительство КЛ-10кВ ТП-512-ТП-513</v>
          </cell>
        </row>
        <row r="44">
          <cell r="A44" t="str">
            <v>1.1.4.147.75</v>
          </cell>
          <cell r="B44" t="str">
            <v>G_1.1.4.147.75</v>
          </cell>
          <cell r="C44" t="str">
            <v>Строительство КЛ-10кВ от РП(ТП) 2х2500кВА мкр.35А - ПС Западная</v>
          </cell>
        </row>
        <row r="45">
          <cell r="A45" t="str">
            <v>1.1.4.147.76</v>
          </cell>
          <cell r="B45" t="str">
            <v>G_1.1.4.147.76</v>
          </cell>
          <cell r="C45" t="str">
            <v>Строительство КЛ-10кВ РП-164-ТП-2х2500кВА мкр.35</v>
          </cell>
        </row>
        <row r="46">
          <cell r="A46" t="str">
            <v>1.1.4.147.77</v>
          </cell>
          <cell r="B46" t="str">
            <v>G_1.1.4.147.77</v>
          </cell>
          <cell r="C46" t="str">
            <v>Строительство КЛ-10кВ ПС "Азерит"-РП(ТП)-2х2500кВА мкр.39 (стр.12)</v>
          </cell>
        </row>
        <row r="47">
          <cell r="A47" t="str">
            <v>1.1.4.147.78</v>
          </cell>
          <cell r="B47" t="str">
            <v>G_1.1.4.147.78</v>
          </cell>
          <cell r="C47" t="str">
            <v>Строительство КЛ-10кВ РП-ТП-2 мкр.41-ТП-894 мкр.42</v>
          </cell>
        </row>
        <row r="48">
          <cell r="A48" t="str">
            <v>1.1.4.147.79</v>
          </cell>
          <cell r="B48" t="str">
            <v>G_1.1.4.147.79</v>
          </cell>
          <cell r="C48" t="str">
            <v>Строительство КЛ-10кВ от ПС "Сайма" до РП-112</v>
          </cell>
        </row>
        <row r="49">
          <cell r="A49" t="str">
            <v>1.1.4.147.80</v>
          </cell>
          <cell r="B49" t="str">
            <v>G_1.1.4.147.80</v>
          </cell>
          <cell r="C49" t="str">
            <v>Строительство КЛ-10кВ ТП-2х2500кВА мкр.38 до места врезки в КЛ-10кВ РП-156-РП-162</v>
          </cell>
        </row>
        <row r="50">
          <cell r="A50" t="str">
            <v>1.1.4.147.81</v>
          </cell>
          <cell r="B50" t="str">
            <v>G_1.1.4.147.81</v>
          </cell>
          <cell r="C50" t="str">
            <v>Строительство ВЛ-6кВ от оп.N1 до КТПН-778, КТПН-779 (Оп.N1 до Оп.N28) СТ "Энергетик-2"</v>
          </cell>
        </row>
        <row r="51">
          <cell r="A51" t="str">
            <v>1.1.4.147.82</v>
          </cell>
          <cell r="B51" t="str">
            <v>G_1.1.4.147.82</v>
          </cell>
          <cell r="C51" t="str">
            <v>Строительство КЛ-10кВ ТП-475 до БКТП-465</v>
          </cell>
        </row>
        <row r="52">
          <cell r="A52" t="str">
            <v>1.1.4.233</v>
          </cell>
          <cell r="B52" t="str">
            <v>G_1.1.4.233</v>
          </cell>
          <cell r="C52" t="str">
            <v>Строительство КЛ-0,4кВ ТП-2 2х1600кВА Марьина гора до ж/д №24 ВРУ1</v>
          </cell>
        </row>
        <row r="53">
          <cell r="A53" t="str">
            <v>1.1.4.234</v>
          </cell>
          <cell r="B53" t="str">
            <v>G_1.1.4.234</v>
          </cell>
          <cell r="C53" t="str">
            <v>Строительство КЛ-0,4кВ ТП-2 2х1600кВА Марьина гора до ж/д №24 ВРУ2</v>
          </cell>
        </row>
        <row r="54">
          <cell r="A54" t="str">
            <v>1.1.4.235</v>
          </cell>
          <cell r="B54" t="str">
            <v>G_1.1.4.235</v>
          </cell>
          <cell r="C54" t="str">
            <v>Строительство КЛ-0,4кВ ТП-3 2х2500кВА Марьина гора до ж/д №23 ВРУ1</v>
          </cell>
        </row>
        <row r="55">
          <cell r="A55" t="str">
            <v>1.1.4.236</v>
          </cell>
          <cell r="B55" t="str">
            <v>G_1.1.4.236</v>
          </cell>
          <cell r="C55" t="str">
            <v>Строительство КЛ-0,4кВ ТП-3 2х2500кВА Марьина гора до ж/д №23 ВРУ2</v>
          </cell>
        </row>
        <row r="56">
          <cell r="A56" t="str">
            <v>1.1.4.237</v>
          </cell>
          <cell r="B56" t="str">
            <v>G_1.1.4.237</v>
          </cell>
          <cell r="C56" t="str">
            <v>Строительство КЛ-0,4кВ ТП-3 2х2500кВА Марьина гора до ж/д №23 ВРУ3</v>
          </cell>
        </row>
        <row r="57">
          <cell r="A57" t="str">
            <v>1.1.4.238</v>
          </cell>
          <cell r="B57" t="str">
            <v>G_1.1.4.238</v>
          </cell>
          <cell r="C57" t="str">
            <v>Строительство КЛ-0,4кВ ТП-3 2х2500кВА Марьина гора до ж/д №22 ВРУ1</v>
          </cell>
        </row>
        <row r="58">
          <cell r="A58" t="str">
            <v>1.1.4.239</v>
          </cell>
          <cell r="B58" t="str">
            <v>G_1.1.4.239</v>
          </cell>
          <cell r="C58" t="str">
            <v>Строительство КЛ-0,4кВ ТП-3 2х2500кВА Марьина гора до ж/д №22 ВРУ2</v>
          </cell>
        </row>
        <row r="59">
          <cell r="A59" t="str">
            <v>1.1.4.240</v>
          </cell>
          <cell r="B59" t="str">
            <v>G_1.1.4.240</v>
          </cell>
          <cell r="C59" t="str">
            <v>Строительство КЛ-0,4кВ ТП-3 2х2500кВА Марьина гора до ж/д №22 ВРУ3</v>
          </cell>
        </row>
        <row r="60">
          <cell r="A60" t="str">
            <v>1.1.4.241</v>
          </cell>
          <cell r="B60" t="str">
            <v>G_1.1.4.241</v>
          </cell>
          <cell r="C60" t="str">
            <v>Строительство КЛ-0,4кВ ТП-3 2х2500кВА Марьина гора до ж/д №21 ВРУ1</v>
          </cell>
        </row>
        <row r="61">
          <cell r="A61" t="str">
            <v>1.1.4.242</v>
          </cell>
          <cell r="B61" t="str">
            <v>G_1.1.4.242</v>
          </cell>
          <cell r="C61" t="str">
            <v>Строительство КЛ-0,4кВ ТП-3 2х2500кВА Марьина гора до ж/д №21 ВРУ2</v>
          </cell>
        </row>
        <row r="62">
          <cell r="A62" t="str">
            <v>1.1.4.243</v>
          </cell>
          <cell r="B62" t="str">
            <v>G_1.1.4.243</v>
          </cell>
          <cell r="C62" t="str">
            <v>Строительство КЛ-0,4кВ ТП-3 2х2500кВА Марьина гора до ж/д №21 ВРУ3</v>
          </cell>
        </row>
        <row r="63">
          <cell r="A63" t="str">
            <v>1.1.4.244</v>
          </cell>
          <cell r="B63" t="str">
            <v>G_1.1.4.244</v>
          </cell>
          <cell r="C63" t="str">
            <v>Строительство КЛ-0,4кВ ТП-4 2х1600кВА Марьина гора до ж/д №20 ВРУ1</v>
          </cell>
        </row>
        <row r="64">
          <cell r="A64" t="str">
            <v>1.1.4.245</v>
          </cell>
          <cell r="B64" t="str">
            <v>G_1.1.4.245</v>
          </cell>
          <cell r="C64" t="str">
            <v>Строительство КЛ-0,4кВ ТП-4 2х1600кВА Марьина гора до ж/д №20 ВРУ2</v>
          </cell>
        </row>
        <row r="65">
          <cell r="A65" t="str">
            <v>1.1.4.246</v>
          </cell>
          <cell r="B65" t="str">
            <v>G_1.1.4.246</v>
          </cell>
          <cell r="C65" t="str">
            <v>Строительство КЛ-0,4кВ РП(ТП)-1 2х1000кВА Марьина гора до ж/д№26 ВРУ1</v>
          </cell>
        </row>
        <row r="66">
          <cell r="A66" t="str">
            <v>1.1.4.247</v>
          </cell>
          <cell r="B66" t="str">
            <v>G_1.1.4.247</v>
          </cell>
          <cell r="C66" t="str">
            <v>Строительство КЛ-0,4кВ РП(ТП)-1 2х1000кВА Марьина гора до ж/д№26 ВРУ2</v>
          </cell>
        </row>
        <row r="67">
          <cell r="A67" t="str">
            <v>1.1.4.248</v>
          </cell>
          <cell r="B67" t="str">
            <v>G_1.1.4.248</v>
          </cell>
          <cell r="C67" t="str">
            <v>Строительство КЛ-0,4кВ РП(ТП)-1 2х1000кВА Марьина гора до ж/д№26 ВРУ3</v>
          </cell>
        </row>
        <row r="68">
          <cell r="A68" t="str">
            <v>1.1.4.249</v>
          </cell>
          <cell r="B68" t="str">
            <v>G_1.1.4.249</v>
          </cell>
          <cell r="C68" t="str">
            <v>Строительство КЛ-0,4кВ  РП(ТП)-1 2х1000кВА Марьина гора до ж/д№25 ВРУ1</v>
          </cell>
        </row>
        <row r="69">
          <cell r="A69" t="str">
            <v>1.1.4.250</v>
          </cell>
          <cell r="B69" t="str">
            <v>G_1.1.4.250</v>
          </cell>
          <cell r="C69" t="str">
            <v>Строительство КЛ-0,4кВ РП(ТП)-1 2х1000кВА Марьина гора до ж/д№25 ВРУ2</v>
          </cell>
        </row>
        <row r="70">
          <cell r="A70" t="str">
            <v>1.1.4.251</v>
          </cell>
          <cell r="B70" t="str">
            <v>G_1.1.4.251</v>
          </cell>
          <cell r="C70" t="str">
            <v>Строительство КЛ-0,4кВ РП(ТП)-1 2х1000кВА Марьина гора до ж/д№25 ВРУ3</v>
          </cell>
        </row>
        <row r="71">
          <cell r="A71" t="str">
            <v>1.1.4.252</v>
          </cell>
          <cell r="B71" t="str">
            <v>G_1.1.4.252</v>
          </cell>
          <cell r="C71" t="str">
            <v>Строительство КЛ-0,4кВ РП(ТП)-1 2х1000кВА Марьина гора до ж/д№25 ВРУ4</v>
          </cell>
        </row>
        <row r="72">
          <cell r="A72" t="str">
            <v>1.1.4.253</v>
          </cell>
          <cell r="B72" t="str">
            <v>G_1.1.4.253</v>
          </cell>
          <cell r="C72" t="str">
            <v>Строительство КЛ-0,4кВ РП(ТП)-1 2х1000кВА Марьина гора до ж/д№25 ВРУ5</v>
          </cell>
        </row>
        <row r="73">
          <cell r="A73" t="str">
            <v>1.1.4.254</v>
          </cell>
          <cell r="B73" t="str">
            <v>G_1.1.4.254</v>
          </cell>
          <cell r="C73" t="str">
            <v>Строительство КЛ-0,4кВ РП(ТП)-1 2х1000кВА Марьина гора до ж/д№25 ВРУ6</v>
          </cell>
        </row>
        <row r="74">
          <cell r="A74" t="str">
            <v>1.1.4.255</v>
          </cell>
          <cell r="B74" t="str">
            <v>G_1.1.4.255</v>
          </cell>
          <cell r="C74" t="str">
            <v xml:space="preserve">Строительство КЛ-0,4кВ ТП-237-Набережный 6 </v>
          </cell>
        </row>
        <row r="75">
          <cell r="A75" t="str">
            <v>1.1.4.256</v>
          </cell>
          <cell r="B75" t="str">
            <v>G_1.1.4.256</v>
          </cell>
          <cell r="C75" t="str">
            <v xml:space="preserve">Строительство КЛ-0,4кВ ТП-237-Набережный 8 </v>
          </cell>
        </row>
        <row r="76">
          <cell r="A76" t="str">
            <v>1.1.4.257</v>
          </cell>
          <cell r="B76" t="str">
            <v>G_1.1.4.257</v>
          </cell>
          <cell r="C76" t="str">
            <v xml:space="preserve">Строительство КЛ-0,4кВ  ТП-243-Кукуевицкого 10/4 </v>
          </cell>
        </row>
        <row r="77">
          <cell r="A77" t="str">
            <v>1.1.4.258</v>
          </cell>
          <cell r="B77" t="str">
            <v>G_1.1.4.258</v>
          </cell>
          <cell r="C77" t="str">
            <v>Строительство КЛ-0,4кВ РП(ТП) (стр.12) мкр.39 до ж/д№3.1 ВРУ1</v>
          </cell>
        </row>
        <row r="78">
          <cell r="A78" t="str">
            <v>1.1.4.259</v>
          </cell>
          <cell r="B78" t="str">
            <v>G_1.1.4.259</v>
          </cell>
          <cell r="C78" t="str">
            <v>Строительство КЛ-0,4кВ РП(ТП) (стр.12) мкр.39 до ж/д№3.1 ВРУ2</v>
          </cell>
        </row>
        <row r="79">
          <cell r="A79" t="str">
            <v>1.1.4.260</v>
          </cell>
          <cell r="B79" t="str">
            <v>G_1.1.4.260</v>
          </cell>
          <cell r="C79" t="str">
            <v>Строительство КЛ-0,4кВ РП(ТП) (стр.12) мкр.39 до ж/д№3.2 ВРУ1</v>
          </cell>
        </row>
        <row r="80">
          <cell r="A80" t="str">
            <v>1.1.4.261</v>
          </cell>
          <cell r="B80" t="str">
            <v>G_1.1.4.261</v>
          </cell>
          <cell r="C80" t="str">
            <v>Строительство КЛ-0,4кВ РП(ТП) (стр.12) мкр.39 до ж/д№3.2 ВРУ2</v>
          </cell>
        </row>
        <row r="81">
          <cell r="A81" t="str">
            <v>1.1.4.262</v>
          </cell>
          <cell r="B81" t="str">
            <v>G_1.1.4.262</v>
          </cell>
          <cell r="C81" t="str">
            <v>Строительство КЛ-0,4кВ  от ТП-265 до ж/д Майская,14</v>
          </cell>
        </row>
        <row r="82">
          <cell r="A82" t="str">
            <v>1.1.4.263</v>
          </cell>
          <cell r="B82" t="str">
            <v>G_1.1.4.263</v>
          </cell>
          <cell r="C82" t="str">
            <v>Строительство КЛ-0,4кВ ТП-265 до  Бизнесс центр</v>
          </cell>
        </row>
        <row r="83">
          <cell r="A83" t="str">
            <v>1.1.4.264</v>
          </cell>
          <cell r="B83" t="str">
            <v>G_1.1.4.264</v>
          </cell>
          <cell r="C83" t="str">
            <v>Строительство КЛ-0,4кВ ТП-265 до Магазин Техника</v>
          </cell>
        </row>
        <row r="84">
          <cell r="A84" t="str">
            <v>1.1.4.265</v>
          </cell>
          <cell r="B84" t="str">
            <v>G_1.1.4.265</v>
          </cell>
          <cell r="C84" t="str">
            <v>Строительство КЛ-0,4кВ ТП-265 до Торговый Павильон</v>
          </cell>
        </row>
        <row r="85">
          <cell r="A85" t="str">
            <v>1.1.4.266</v>
          </cell>
          <cell r="B85" t="str">
            <v>G_1.1.4.266</v>
          </cell>
          <cell r="C85" t="str">
            <v>Строительство КЛ-0,4кВ ТП-265 до  Потребительский гаражный кооператив Газон</v>
          </cell>
        </row>
        <row r="86">
          <cell r="A86" t="str">
            <v>1.2.1.139</v>
          </cell>
          <cell r="B86" t="str">
            <v>G_1.2.1.139</v>
          </cell>
          <cell r="C86" t="str">
            <v>Реконструкция КТПН-782</v>
          </cell>
        </row>
        <row r="87">
          <cell r="A87" t="str">
            <v>1.2.1.140</v>
          </cell>
          <cell r="B87" t="str">
            <v>G_1.2.1.140</v>
          </cell>
          <cell r="C87" t="str">
            <v>Реконструкция КТПН-783</v>
          </cell>
        </row>
        <row r="88">
          <cell r="A88" t="str">
            <v>1.2.1.141</v>
          </cell>
          <cell r="B88" t="str">
            <v>G_1.2.1.141</v>
          </cell>
          <cell r="C88" t="str">
            <v>Реконструкция КТПН-784</v>
          </cell>
        </row>
        <row r="89">
          <cell r="A89" t="str">
            <v>1.2.1.142</v>
          </cell>
          <cell r="B89" t="str">
            <v>G_1.2.1.142</v>
          </cell>
          <cell r="C89" t="str">
            <v>Реконструкция КТПН-785</v>
          </cell>
        </row>
        <row r="90">
          <cell r="A90" t="str">
            <v>1.2.1.143</v>
          </cell>
          <cell r="B90" t="str">
            <v>G_1.2.1.143</v>
          </cell>
          <cell r="C90" t="str">
            <v>Реконструкция КТПН-786</v>
          </cell>
        </row>
        <row r="91">
          <cell r="A91" t="str">
            <v>1.2.1.144</v>
          </cell>
          <cell r="B91" t="str">
            <v>G_1.2.1.144</v>
          </cell>
          <cell r="C91" t="str">
            <v>Реконструкция КТПН-787</v>
          </cell>
        </row>
        <row r="92">
          <cell r="A92" t="str">
            <v>1.2.1.145</v>
          </cell>
          <cell r="B92" t="str">
            <v>G_1.2.1.145</v>
          </cell>
          <cell r="C92" t="str">
            <v>Реконструкция КТПН-658</v>
          </cell>
        </row>
        <row r="93">
          <cell r="A93" t="str">
            <v>1.2.1.146</v>
          </cell>
          <cell r="B93" t="str">
            <v>G_1.2.1.146</v>
          </cell>
          <cell r="C93" t="str">
            <v>Реконструкция оборудования ТП-567</v>
          </cell>
        </row>
        <row r="94">
          <cell r="A94" t="str">
            <v>1.2.2.47.29</v>
          </cell>
          <cell r="B94" t="str">
            <v>G_1.2.2.47.29</v>
          </cell>
          <cell r="C94" t="str">
            <v>Реконструкция КЛ-6кВ от ПС Строительная ф.19 до оп.1а</v>
          </cell>
        </row>
        <row r="95">
          <cell r="A95" t="str">
            <v>1.2.2.47.30</v>
          </cell>
          <cell r="B95" t="str">
            <v>G_1.2.2.47.30</v>
          </cell>
          <cell r="C95" t="str">
            <v>Реконструкция КЛ-10кВ ТП-267 до ТП-264</v>
          </cell>
        </row>
        <row r="96">
          <cell r="A96" t="str">
            <v>1.2.2.47.31</v>
          </cell>
          <cell r="B96" t="str">
            <v>G_1.2.2.47.31</v>
          </cell>
          <cell r="C96" t="str">
            <v>Реконструкция КЛ-10кВ ТП-268 доТП-267</v>
          </cell>
        </row>
        <row r="97">
          <cell r="A97" t="str">
            <v>1.2.2.47.32</v>
          </cell>
          <cell r="B97" t="str">
            <v>G_1.2.2.47.32</v>
          </cell>
          <cell r="C97" t="str">
            <v>Реконструкция КЛ-10кВ  от опоры №27 ф.Олимпийская 108;212 до места врезки в КЛ-10кВ от РП"АСКТ"-КТПН № 672,КТПН №675 с перезаводской в РП(ТП) -2х1000кВА пос.ПСО-34</v>
          </cell>
        </row>
        <row r="98">
          <cell r="A98" t="str">
            <v>1.2.2.196.43</v>
          </cell>
          <cell r="B98" t="str">
            <v>G_1.2.2.196.43</v>
          </cell>
          <cell r="C98" t="str">
            <v>Реконструкция КЛ-0,4кВ от ТП-513 до ул.Крылова 45</v>
          </cell>
        </row>
        <row r="99">
          <cell r="A99" t="str">
            <v>1.2.2.196.44</v>
          </cell>
          <cell r="B99" t="str">
            <v>G_1.2.2.196.44</v>
          </cell>
          <cell r="C99" t="str">
            <v>Реконструкция КЛ-0,4кВ ТП-261 ЦТП-36</v>
          </cell>
        </row>
        <row r="100">
          <cell r="A100" t="str">
            <v>1.2.2.196.45</v>
          </cell>
          <cell r="B100" t="str">
            <v>G_1.2.2.196.45</v>
          </cell>
          <cell r="C100" t="str">
            <v>Реконструкция КЛ-0,4кВ ТП-263-Декабристов 7/1</v>
          </cell>
        </row>
        <row r="101">
          <cell r="A101" t="str">
            <v>1.2.2.196.46</v>
          </cell>
          <cell r="B101" t="str">
            <v>G_1.2.2.196.46</v>
          </cell>
          <cell r="C101" t="str">
            <v>Реконструкция КЛ-0,4кВ  ТП-332 Лермонтова 2</v>
          </cell>
        </row>
        <row r="102">
          <cell r="A102" t="str">
            <v>1.6.69</v>
          </cell>
          <cell r="B102" t="str">
            <v>G_1.6.69</v>
          </cell>
          <cell r="C102" t="str">
            <v>Модернизация ОПС. Нефтеюганское ш 15, Аэрофлотская,23</v>
          </cell>
        </row>
        <row r="103">
          <cell r="A103" t="str">
            <v>1.6.72</v>
          </cell>
          <cell r="B103" t="str">
            <v>G_1.6.72</v>
          </cell>
          <cell r="C103" t="str">
            <v>Виброкаток двухвальцовый BOMAG BW 75 H E-Start</v>
          </cell>
        </row>
        <row r="104">
          <cell r="A104">
            <v>0</v>
          </cell>
          <cell r="B104">
            <v>0</v>
          </cell>
          <cell r="C104">
            <v>0</v>
          </cell>
        </row>
        <row r="105">
          <cell r="A105">
            <v>0</v>
          </cell>
          <cell r="B105">
            <v>0</v>
          </cell>
          <cell r="C105">
            <v>0</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212">
          <cell r="A212">
            <v>0</v>
          </cell>
          <cell r="B212">
            <v>0</v>
          </cell>
          <cell r="C212">
            <v>0</v>
          </cell>
        </row>
        <row r="213">
          <cell r="A213">
            <v>0</v>
          </cell>
          <cell r="B213">
            <v>0</v>
          </cell>
          <cell r="C213">
            <v>0</v>
          </cell>
        </row>
        <row r="214">
          <cell r="A214">
            <v>0</v>
          </cell>
          <cell r="B214">
            <v>0</v>
          </cell>
          <cell r="C214">
            <v>0</v>
          </cell>
        </row>
        <row r="215">
          <cell r="A215">
            <v>0</v>
          </cell>
          <cell r="B215">
            <v>0</v>
          </cell>
          <cell r="C215">
            <v>0</v>
          </cell>
        </row>
        <row r="216">
          <cell r="A216">
            <v>0</v>
          </cell>
          <cell r="B216">
            <v>0</v>
          </cell>
          <cell r="C216">
            <v>0</v>
          </cell>
        </row>
        <row r="217">
          <cell r="A217">
            <v>0</v>
          </cell>
          <cell r="B217">
            <v>0</v>
          </cell>
          <cell r="C217">
            <v>0</v>
          </cell>
        </row>
        <row r="218">
          <cell r="A218">
            <v>0</v>
          </cell>
          <cell r="B218">
            <v>0</v>
          </cell>
          <cell r="C218">
            <v>0</v>
          </cell>
        </row>
        <row r="219">
          <cell r="A219">
            <v>0</v>
          </cell>
          <cell r="B219">
            <v>0</v>
          </cell>
          <cell r="C219">
            <v>0</v>
          </cell>
        </row>
        <row r="220">
          <cell r="A220">
            <v>0</v>
          </cell>
          <cell r="B220">
            <v>0</v>
          </cell>
          <cell r="C220">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t="e">
            <v>#REF!</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1.1.4.104.39</v>
          </cell>
          <cell r="B26" t="str">
            <v>G_1.1.4.104.39</v>
          </cell>
          <cell r="C26" t="str">
            <v>Строительство ТП-2х2500кВА мкр.38</v>
          </cell>
        </row>
        <row r="27">
          <cell r="A27" t="str">
            <v>1.1.4.104.40</v>
          </cell>
          <cell r="B27" t="str">
            <v>G_1.1.4.104.40</v>
          </cell>
          <cell r="C27" t="str">
            <v>Строительство ТП-1 2х1000кВА Марьина гора</v>
          </cell>
        </row>
        <row r="28">
          <cell r="A28" t="str">
            <v>1.1.4.104.41</v>
          </cell>
          <cell r="B28" t="str">
            <v>G_1.1.4.104.41</v>
          </cell>
          <cell r="C28" t="str">
            <v>Строительство ТП-7 2х1000кВА Марьина гора</v>
          </cell>
        </row>
        <row r="29">
          <cell r="A29" t="str">
            <v>1.1.4.104.42</v>
          </cell>
          <cell r="B29" t="str">
            <v>G_1.1.4.104.42</v>
          </cell>
          <cell r="C29" t="str">
            <v>Строительство ТП-8 2х1600кВА мкр. "Марьина гора"</v>
          </cell>
        </row>
        <row r="30">
          <cell r="A30" t="str">
            <v>1.1.4.104.43</v>
          </cell>
          <cell r="B30" t="str">
            <v>G_1.1.4.104.43</v>
          </cell>
          <cell r="C30" t="str">
            <v>Строительство РП(ТП) 2х2500кВА мкр.35А</v>
          </cell>
        </row>
        <row r="31">
          <cell r="A31" t="str">
            <v>1.1.4.104.44</v>
          </cell>
          <cell r="B31" t="str">
            <v>G_1.1.4.104.44</v>
          </cell>
          <cell r="C31" t="str">
            <v>Строительство РП(ТП)-2х2500кВА мкр.39 (стр.12)</v>
          </cell>
        </row>
        <row r="32">
          <cell r="A32" t="str">
            <v>1.1.4.104.45</v>
          </cell>
          <cell r="B32" t="str">
            <v>G_1.1.4.104.45</v>
          </cell>
          <cell r="C32" t="str">
            <v>Строительство ТП-2х2500кВА мкр.35</v>
          </cell>
        </row>
        <row r="33">
          <cell r="A33" t="str">
            <v>1.1.4.104.46</v>
          </cell>
          <cell r="B33" t="str">
            <v>G_1.1.4.104.46</v>
          </cell>
          <cell r="C33" t="str">
            <v>Строительство сетей электроснабжения дачных кооперативов г.Сургут (ДНТ, СНТ)</v>
          </cell>
        </row>
        <row r="34">
          <cell r="A34" t="str">
            <v>1.1.4.147.63</v>
          </cell>
          <cell r="B34" t="str">
            <v>G_1.1.4.147.63</v>
          </cell>
          <cell r="C34" t="str">
            <v>Строительство КЛ-10кВ от опоры № 39/4 КВЛ-10кВ ПС-9 фидер № 8 ЭСК-16 до ТП-2х630кВА Черный Мыс</v>
          </cell>
        </row>
        <row r="35">
          <cell r="A35" t="str">
            <v>1.1.4.147.64</v>
          </cell>
          <cell r="B35" t="str">
            <v>G_1.1.4.147.64</v>
          </cell>
          <cell r="C35" t="str">
            <v>Строительство КЛ-10 кВ от  ТП-4 2х1600 кВА до РП(ТП)№1- 2х1250 кВА Марьина гора</v>
          </cell>
        </row>
        <row r="36">
          <cell r="A36" t="str">
            <v>1.1.4.147.65</v>
          </cell>
          <cell r="B36" t="str">
            <v>G_1.1.4.147.65</v>
          </cell>
          <cell r="C36" t="str">
            <v>Строительство КЛ-10 кВ от ПС Университет до РП(ТП)№2- 2х1600 кВА (Iэтап до границы зем.участка)  Марьина гора</v>
          </cell>
        </row>
        <row r="37">
          <cell r="A37" t="str">
            <v>1.1.4.147.66</v>
          </cell>
          <cell r="B37" t="str">
            <v>G_1.1.4.147.66</v>
          </cell>
          <cell r="C37" t="str">
            <v>Строительство КЛ-10кВ РП(ТП)№1-2х1250кВА до ТП-1 2х1000кВА Марьина гора</v>
          </cell>
        </row>
        <row r="38">
          <cell r="A38" t="str">
            <v>1.1.4.147.67</v>
          </cell>
          <cell r="B38" t="str">
            <v>G_1.1.4.147.67</v>
          </cell>
          <cell r="C38" t="str">
            <v>Строительство КЛ-10кВ ТП-1 2х1000кВА до ТП-8 2х1600кВА Марьина гора</v>
          </cell>
        </row>
        <row r="39">
          <cell r="A39" t="str">
            <v>1.1.4.147.68</v>
          </cell>
          <cell r="B39" t="str">
            <v>G_1.1.4.147.68</v>
          </cell>
          <cell r="C39" t="str">
            <v>Строительство КЛ-10кВ ТП-8 2х1600кВА до ТП-7 2х1000кВА Марьина гора</v>
          </cell>
        </row>
        <row r="40">
          <cell r="A40" t="str">
            <v>1.1.4.147.69</v>
          </cell>
          <cell r="B40" t="str">
            <v>G_1.1.4.147.69</v>
          </cell>
          <cell r="C40" t="str">
            <v>Строительство КЛ-10кВ ТП-7 2х1000кВА до  РП(ТП)№1-2х1250 кВА Марьина гора</v>
          </cell>
        </row>
        <row r="41">
          <cell r="A41" t="str">
            <v>1.1.4.147.70</v>
          </cell>
          <cell r="B41" t="str">
            <v>G_1.1.4.147.70</v>
          </cell>
          <cell r="C41" t="str">
            <v>Строительство КЛ-6 кВ от ПС "Строительная" яч. 25, 24 до оп.1 ф. 25 и оп. 1 ф. 24</v>
          </cell>
        </row>
        <row r="42">
          <cell r="A42" t="str">
            <v>1.1.4.147.71</v>
          </cell>
          <cell r="B42" t="str">
            <v>G_1.1.4.147.71</v>
          </cell>
          <cell r="C42" t="str">
            <v>Строительство  ВЛ-6 кВ от опоры №27  ВЛ-6-кВ фидер 68-08 до КТПН№1-630кВА  СНТ №35 "Дзержинец"</v>
          </cell>
        </row>
        <row r="43">
          <cell r="A43" t="str">
            <v>1.1.4.147.72</v>
          </cell>
          <cell r="B43" t="str">
            <v>G_1.1.4.147.72</v>
          </cell>
          <cell r="C43" t="str">
            <v>Строительство   КЛ-6 кВ от КТПН№1-630кВА СНТ №35 "Дзержинец" до КТПН№2 -630 кВА СНТ №35  "Дзержинец"</v>
          </cell>
        </row>
        <row r="44">
          <cell r="A44" t="str">
            <v>1.1.4.147.73</v>
          </cell>
          <cell r="B44" t="str">
            <v>G_1.1.4.147.73</v>
          </cell>
          <cell r="C44" t="str">
            <v>Строительство КЛ-10кВ от опоры №19 КВЛ-10кВ КРУН-912 до ТП-2х630кВА Черный Мыс (ТП-481)</v>
          </cell>
        </row>
        <row r="45">
          <cell r="A45" t="str">
            <v>1.1.4.147.74</v>
          </cell>
          <cell r="B45" t="str">
            <v>G_1.1.4.147.74</v>
          </cell>
          <cell r="C45" t="str">
            <v>Строительство КЛ-10кВ ТП-512-ТП-513</v>
          </cell>
        </row>
        <row r="46">
          <cell r="A46" t="str">
            <v>1.1.4.147.75</v>
          </cell>
          <cell r="B46" t="str">
            <v>G_1.1.4.147.75</v>
          </cell>
          <cell r="C46" t="str">
            <v>Строительство КЛ-10кВ от РП(ТП) 2х2500кВА мкр.35А - ПС Западная</v>
          </cell>
        </row>
        <row r="47">
          <cell r="A47" t="str">
            <v>1.1.4.147.76</v>
          </cell>
          <cell r="B47" t="str">
            <v>G_1.1.4.147.76</v>
          </cell>
          <cell r="C47" t="str">
            <v>Строительство КЛ-10кВ РП-164-ТП-2х2500кВА мкр.35</v>
          </cell>
        </row>
        <row r="48">
          <cell r="A48" t="str">
            <v>1.1.4.147.77</v>
          </cell>
          <cell r="B48" t="str">
            <v>G_1.1.4.147.77</v>
          </cell>
          <cell r="C48" t="str">
            <v>Строительство КЛ-10кВ ПС "Азерит"-РП(ТП)-2х2500кВА мкр.39 (стр.12)</v>
          </cell>
        </row>
        <row r="49">
          <cell r="A49" t="str">
            <v>1.1.4.147.78</v>
          </cell>
          <cell r="B49" t="str">
            <v>G_1.1.4.147.78</v>
          </cell>
          <cell r="C49" t="str">
            <v>Строительство КЛ-10кВ РП-ТП-2 мкр.41-ТП-894 мкр.42</v>
          </cell>
        </row>
        <row r="50">
          <cell r="A50" t="str">
            <v>1.1.4.147.79</v>
          </cell>
          <cell r="B50" t="str">
            <v>G_1.1.4.147.79</v>
          </cell>
          <cell r="C50" t="str">
            <v>Строительство КЛ-10кВ от ПС "Сайма" до РП-112</v>
          </cell>
        </row>
        <row r="51">
          <cell r="A51" t="str">
            <v>1.1.4.147.80</v>
          </cell>
          <cell r="B51" t="str">
            <v>G_1.1.4.147.80</v>
          </cell>
          <cell r="C51" t="str">
            <v>Строительство КЛ-10кВ ТП-2х2500кВА мкр.38 до места врезки в КЛ-10кВ РП-156-РП-162</v>
          </cell>
        </row>
        <row r="52">
          <cell r="A52" t="str">
            <v>1.1.4.147.81</v>
          </cell>
          <cell r="B52" t="str">
            <v>G_1.1.4.147.81</v>
          </cell>
          <cell r="C52" t="str">
            <v>Строительство ВЛ-6кВ от оп.N1 до КТПН-778, КТПН-779 (Оп.N1 до Оп.N28) СТ "Энергетик-2"</v>
          </cell>
        </row>
        <row r="53">
          <cell r="A53" t="str">
            <v>1.1.4.147.82</v>
          </cell>
          <cell r="B53" t="str">
            <v>G_1.1.4.147.82</v>
          </cell>
          <cell r="C53" t="str">
            <v>Строительство КЛ-10кВ ТП-475 до БКТП-465</v>
          </cell>
        </row>
        <row r="54">
          <cell r="A54" t="str">
            <v>1.1.4.233</v>
          </cell>
          <cell r="B54" t="str">
            <v>G_1.1.4.233</v>
          </cell>
          <cell r="C54" t="str">
            <v>Строительство КЛ-0,4кВ ТП-2 2х1600кВА Марьина гора до ж/д №24 ВРУ1</v>
          </cell>
        </row>
        <row r="55">
          <cell r="A55" t="str">
            <v>1.1.4.234</v>
          </cell>
          <cell r="B55" t="str">
            <v>G_1.1.4.234</v>
          </cell>
          <cell r="C55" t="str">
            <v>Строительство КЛ-0,4кВ ТП-2 2х1600кВА Марьина гора до ж/д №24 ВРУ2</v>
          </cell>
        </row>
        <row r="56">
          <cell r="A56" t="str">
            <v>1.1.4.235</v>
          </cell>
          <cell r="B56" t="str">
            <v>G_1.1.4.235</v>
          </cell>
          <cell r="C56" t="str">
            <v>Строительство КЛ-0,4кВ ТП-3 2х2500кВА Марьина гора до ж/д №23 ВРУ1</v>
          </cell>
        </row>
        <row r="57">
          <cell r="A57" t="str">
            <v>1.1.4.236</v>
          </cell>
          <cell r="B57" t="str">
            <v>G_1.1.4.236</v>
          </cell>
          <cell r="C57" t="str">
            <v>Строительство КЛ-0,4кВ ТП-3 2х2500кВА Марьина гора до ж/д №23 ВРУ2</v>
          </cell>
        </row>
        <row r="58">
          <cell r="A58" t="str">
            <v>1.1.4.237</v>
          </cell>
          <cell r="B58" t="str">
            <v>G_1.1.4.237</v>
          </cell>
          <cell r="C58" t="str">
            <v>Строительство КЛ-0,4кВ ТП-3 2х2500кВА Марьина гора до ж/д №23 ВРУ3</v>
          </cell>
        </row>
        <row r="59">
          <cell r="A59" t="str">
            <v>1.1.4.238</v>
          </cell>
          <cell r="B59" t="str">
            <v>G_1.1.4.238</v>
          </cell>
          <cell r="C59" t="str">
            <v>Строительство КЛ-0,4кВ ТП-3 2х2500кВА Марьина гора до ж/д №22 ВРУ1</v>
          </cell>
        </row>
        <row r="60">
          <cell r="A60" t="str">
            <v>1.1.4.239</v>
          </cell>
          <cell r="B60" t="str">
            <v>G_1.1.4.239</v>
          </cell>
          <cell r="C60" t="str">
            <v>Строительство КЛ-0,4кВ ТП-3 2х2500кВА Марьина гора до ж/д №22 ВРУ2</v>
          </cell>
        </row>
        <row r="61">
          <cell r="A61" t="str">
            <v>1.1.4.240</v>
          </cell>
          <cell r="B61" t="str">
            <v>G_1.1.4.240</v>
          </cell>
          <cell r="C61" t="str">
            <v>Строительство КЛ-0,4кВ ТП-3 2х2500кВА Марьина гора до ж/д №22 ВРУ3</v>
          </cell>
        </row>
        <row r="62">
          <cell r="A62" t="str">
            <v>1.1.4.241</v>
          </cell>
          <cell r="B62" t="str">
            <v>G_1.1.4.241</v>
          </cell>
          <cell r="C62" t="str">
            <v>Строительство КЛ-0,4кВ ТП-3 2х2500кВА Марьина гора до ж/д №21 ВРУ1</v>
          </cell>
        </row>
        <row r="63">
          <cell r="A63" t="str">
            <v>1.1.4.242</v>
          </cell>
          <cell r="B63" t="str">
            <v>G_1.1.4.242</v>
          </cell>
          <cell r="C63" t="str">
            <v>Строительство КЛ-0,4кВ ТП-3 2х2500кВА Марьина гора до ж/д №21 ВРУ2</v>
          </cell>
        </row>
        <row r="64">
          <cell r="A64" t="str">
            <v>1.1.4.243</v>
          </cell>
          <cell r="B64" t="str">
            <v>G_1.1.4.243</v>
          </cell>
          <cell r="C64" t="str">
            <v>Строительство КЛ-0,4кВ ТП-3 2х2500кВА Марьина гора до ж/д №21 ВРУ3</v>
          </cell>
        </row>
        <row r="65">
          <cell r="A65" t="str">
            <v>1.1.4.244</v>
          </cell>
          <cell r="B65" t="str">
            <v>G_1.1.4.244</v>
          </cell>
          <cell r="C65" t="str">
            <v>Строительство КЛ-0,4кВ ТП-4 2х1600кВА Марьина гора до ж/д №20 ВРУ1</v>
          </cell>
        </row>
        <row r="66">
          <cell r="A66" t="str">
            <v>1.1.4.245</v>
          </cell>
          <cell r="B66" t="str">
            <v>G_1.1.4.245</v>
          </cell>
          <cell r="C66" t="str">
            <v>Строительство КЛ-0,4кВ ТП-4 2х1600кВА Марьина гора до ж/д №20 ВРУ2</v>
          </cell>
        </row>
        <row r="67">
          <cell r="A67" t="str">
            <v>1.1.4.246</v>
          </cell>
          <cell r="B67" t="str">
            <v>G_1.1.4.246</v>
          </cell>
          <cell r="C67" t="str">
            <v>Строительство КЛ-0,4кВ РП(ТП)-1 2х1000кВА Марьина гора до ж/д№26 ВРУ1</v>
          </cell>
        </row>
        <row r="68">
          <cell r="A68" t="str">
            <v>1.1.4.247</v>
          </cell>
          <cell r="B68" t="str">
            <v>G_1.1.4.247</v>
          </cell>
          <cell r="C68" t="str">
            <v>Строительство КЛ-0,4кВ РП(ТП)-1 2х1000кВА Марьина гора до ж/д№26 ВРУ2</v>
          </cell>
        </row>
        <row r="69">
          <cell r="A69" t="str">
            <v>1.1.4.248</v>
          </cell>
          <cell r="B69" t="str">
            <v>G_1.1.4.248</v>
          </cell>
          <cell r="C69" t="str">
            <v>Строительство КЛ-0,4кВ РП(ТП)-1 2х1000кВА Марьина гора до ж/д№26 ВРУ3</v>
          </cell>
        </row>
        <row r="70">
          <cell r="A70" t="str">
            <v>1.1.4.249</v>
          </cell>
          <cell r="B70" t="str">
            <v>G_1.1.4.249</v>
          </cell>
          <cell r="C70" t="str">
            <v>Строительство КЛ-0,4кВ  РП(ТП)-1 2х1000кВА Марьина гора до ж/д№25 ВРУ1</v>
          </cell>
        </row>
        <row r="71">
          <cell r="A71" t="str">
            <v>1.1.4.250</v>
          </cell>
          <cell r="B71" t="str">
            <v>G_1.1.4.250</v>
          </cell>
          <cell r="C71" t="str">
            <v>Строительство КЛ-0,4кВ РП(ТП)-1 2х1000кВА Марьина гора до ж/д№25 ВРУ2</v>
          </cell>
        </row>
        <row r="72">
          <cell r="A72" t="str">
            <v>1.1.4.251</v>
          </cell>
          <cell r="B72" t="str">
            <v>G_1.1.4.251</v>
          </cell>
          <cell r="C72" t="str">
            <v>Строительство КЛ-0,4кВ РП(ТП)-1 2х1000кВА Марьина гора до ж/д№25 ВРУ3</v>
          </cell>
        </row>
        <row r="73">
          <cell r="A73" t="str">
            <v>1.1.4.252</v>
          </cell>
          <cell r="B73" t="str">
            <v>G_1.1.4.252</v>
          </cell>
          <cell r="C73" t="str">
            <v>Строительство КЛ-0,4кВ РП(ТП)-1 2х1000кВА Марьина гора до ж/д№25 ВРУ4</v>
          </cell>
        </row>
        <row r="74">
          <cell r="A74" t="str">
            <v>1.1.4.253</v>
          </cell>
          <cell r="B74" t="str">
            <v>G_1.1.4.253</v>
          </cell>
          <cell r="C74" t="str">
            <v>Строительство КЛ-0,4кВ РП(ТП)-1 2х1000кВА Марьина гора до ж/д№25 ВРУ5</v>
          </cell>
        </row>
        <row r="75">
          <cell r="A75" t="str">
            <v>1.1.4.254</v>
          </cell>
          <cell r="B75" t="str">
            <v>G_1.1.4.254</v>
          </cell>
          <cell r="C75" t="str">
            <v>Строительство КЛ-0,4кВ РП(ТП)-1 2х1000кВА Марьина гора до ж/д№25 ВРУ6</v>
          </cell>
        </row>
        <row r="76">
          <cell r="A76" t="str">
            <v>1.1.4.255</v>
          </cell>
          <cell r="B76" t="str">
            <v>G_1.1.4.255</v>
          </cell>
          <cell r="C76" t="str">
            <v xml:space="preserve">Строительство КЛ-0,4кВ ТП-237-Набережный 6 </v>
          </cell>
        </row>
        <row r="77">
          <cell r="A77" t="str">
            <v>1.1.4.256</v>
          </cell>
          <cell r="B77" t="str">
            <v>G_1.1.4.256</v>
          </cell>
          <cell r="C77" t="str">
            <v xml:space="preserve">Строительство КЛ-0,4кВ ТП-237-Набережный 8 </v>
          </cell>
        </row>
        <row r="78">
          <cell r="A78" t="str">
            <v>1.1.4.257</v>
          </cell>
          <cell r="B78" t="str">
            <v>G_1.1.4.257</v>
          </cell>
          <cell r="C78" t="str">
            <v xml:space="preserve">Строительство КЛ-0,4кВ  ТП-243-Кукуевицкого 10/4 </v>
          </cell>
        </row>
        <row r="79">
          <cell r="A79" t="str">
            <v>1.1.4.258</v>
          </cell>
          <cell r="B79" t="str">
            <v>G_1.1.4.258</v>
          </cell>
          <cell r="C79" t="str">
            <v>Строительство КЛ-0,4кВ РП(ТП) (стр.12) мкр.39 до ж/д№3.1 ВРУ1</v>
          </cell>
        </row>
        <row r="80">
          <cell r="A80" t="str">
            <v>1.1.4.259</v>
          </cell>
          <cell r="B80" t="str">
            <v>G_1.1.4.259</v>
          </cell>
          <cell r="C80" t="str">
            <v>Строительство КЛ-0,4кВ РП(ТП) (стр.12) мкр.39 до ж/д№3.1 ВРУ2</v>
          </cell>
        </row>
        <row r="81">
          <cell r="A81" t="str">
            <v>1.1.4.260</v>
          </cell>
          <cell r="B81" t="str">
            <v>G_1.1.4.260</v>
          </cell>
          <cell r="C81" t="str">
            <v>Строительство КЛ-0,4кВ РП(ТП) (стр.12) мкр.39 до ж/д№3.2 ВРУ1</v>
          </cell>
        </row>
        <row r="82">
          <cell r="A82" t="str">
            <v>1.1.4.261</v>
          </cell>
          <cell r="B82" t="str">
            <v>G_1.1.4.261</v>
          </cell>
          <cell r="C82" t="str">
            <v>Строительство КЛ-0,4кВ РП(ТП) (стр.12) мкр.39 до ж/д№3.2 ВРУ2</v>
          </cell>
        </row>
        <row r="83">
          <cell r="A83" t="str">
            <v>1.1.4.262</v>
          </cell>
          <cell r="B83" t="str">
            <v>G_1.1.4.262</v>
          </cell>
          <cell r="C83" t="str">
            <v>Строительство КЛ-0,4кВ  от ТП-265 до ж/д Майская,14</v>
          </cell>
        </row>
        <row r="84">
          <cell r="A84" t="str">
            <v>1.1.4.263</v>
          </cell>
          <cell r="B84" t="str">
            <v>G_1.1.4.263</v>
          </cell>
          <cell r="C84" t="str">
            <v>Строительство КЛ-0,4кВ ТП-265 до  Бизнесс центр</v>
          </cell>
        </row>
        <row r="85">
          <cell r="A85" t="str">
            <v>1.1.4.264</v>
          </cell>
          <cell r="B85" t="str">
            <v>G_1.1.4.264</v>
          </cell>
          <cell r="C85" t="str">
            <v>Строительство КЛ-0,4кВ ТП-265 до Магазин Техника</v>
          </cell>
        </row>
        <row r="86">
          <cell r="A86" t="str">
            <v>1.1.4.265</v>
          </cell>
          <cell r="B86" t="str">
            <v>G_1.1.4.265</v>
          </cell>
          <cell r="C86" t="str">
            <v>Строительство КЛ-0,4кВ ТП-265 до Торговый Павильон</v>
          </cell>
        </row>
        <row r="87">
          <cell r="A87" t="str">
            <v>1.1.4.266</v>
          </cell>
          <cell r="B87" t="str">
            <v>G_1.1.4.266</v>
          </cell>
          <cell r="C87" t="str">
            <v>Строительство КЛ-0,4кВ ТП-265 до  Потребительский гаражный кооператив Газон</v>
          </cell>
        </row>
        <row r="88">
          <cell r="A88" t="str">
            <v>1.2.1.139</v>
          </cell>
          <cell r="B88" t="str">
            <v>G_1.2.1.139</v>
          </cell>
          <cell r="C88" t="str">
            <v>Реконструкция КТПН-782</v>
          </cell>
        </row>
        <row r="89">
          <cell r="A89" t="str">
            <v>1.2.1.140</v>
          </cell>
          <cell r="B89" t="str">
            <v>G_1.2.1.140</v>
          </cell>
          <cell r="C89" t="str">
            <v>Реконструкция КТПН-783</v>
          </cell>
        </row>
        <row r="90">
          <cell r="A90" t="str">
            <v>1.2.1.141</v>
          </cell>
          <cell r="B90" t="str">
            <v>G_1.2.1.141</v>
          </cell>
          <cell r="C90" t="str">
            <v>Реконструкция КТПН-784</v>
          </cell>
        </row>
        <row r="91">
          <cell r="A91" t="str">
            <v>1.2.1.142</v>
          </cell>
          <cell r="B91" t="str">
            <v>G_1.2.1.142</v>
          </cell>
          <cell r="C91" t="str">
            <v>Реконструкция КТПН-785</v>
          </cell>
        </row>
        <row r="92">
          <cell r="A92" t="str">
            <v>1.2.1.143</v>
          </cell>
          <cell r="B92" t="str">
            <v>G_1.2.1.143</v>
          </cell>
          <cell r="C92" t="str">
            <v>Реконструкция КТПН-786</v>
          </cell>
        </row>
        <row r="93">
          <cell r="A93" t="str">
            <v>1.2.1.144</v>
          </cell>
          <cell r="B93" t="str">
            <v>G_1.2.1.144</v>
          </cell>
          <cell r="C93" t="str">
            <v>Реконструкция КТПН-787</v>
          </cell>
        </row>
        <row r="94">
          <cell r="A94" t="str">
            <v>1.2.1.145</v>
          </cell>
          <cell r="B94" t="str">
            <v>G_1.2.1.145</v>
          </cell>
          <cell r="C94" t="str">
            <v>Реконструкция КТПН-658</v>
          </cell>
        </row>
        <row r="95">
          <cell r="A95" t="str">
            <v>1.2.1.146</v>
          </cell>
          <cell r="B95" t="str">
            <v>G_1.2.1.146</v>
          </cell>
          <cell r="C95" t="str">
            <v>Реконструкция оборудования ТП-567</v>
          </cell>
        </row>
        <row r="96">
          <cell r="A96" t="str">
            <v>1.2.2.47.29</v>
          </cell>
          <cell r="B96" t="str">
            <v>G_1.2.2.47.29</v>
          </cell>
          <cell r="C96" t="str">
            <v>Реконструкция КЛ-6кВ от ПС Строительная ф.19 до оп.1а</v>
          </cell>
        </row>
        <row r="97">
          <cell r="A97" t="str">
            <v>1.2.2.47.30</v>
          </cell>
          <cell r="B97" t="str">
            <v>G_1.2.2.47.30</v>
          </cell>
          <cell r="C97" t="str">
            <v>Реконструкция КЛ-10кВ ТП-267 до ТП-264</v>
          </cell>
        </row>
        <row r="98">
          <cell r="A98" t="str">
            <v>1.2.2.47.31</v>
          </cell>
          <cell r="B98" t="str">
            <v>G_1.2.2.47.31</v>
          </cell>
          <cell r="C98" t="str">
            <v>Реконструкция КЛ-10кВ ТП-268 доТП-267</v>
          </cell>
        </row>
        <row r="99">
          <cell r="A99" t="str">
            <v>1.2.2.47.32</v>
          </cell>
          <cell r="B99" t="str">
            <v>G_1.2.2.47.32</v>
          </cell>
          <cell r="C99" t="str">
            <v>Реконструкция КЛ-10кВ  от опоры №27 ф.Олимпийская 108;212 до места врезки в КЛ-10кВ от РП"АСКТ"-КТПН № 672,КТПН №675 с перезаводской в РП(ТП) -2х1000кВА пос.ПСО-34</v>
          </cell>
        </row>
        <row r="100">
          <cell r="A100" t="str">
            <v>1.2.2.196.43</v>
          </cell>
          <cell r="B100" t="str">
            <v>G_1.2.2.196.43</v>
          </cell>
          <cell r="C100" t="str">
            <v>Реконструкция КЛ-0,4кВ от ТП-513 до ул.Крылова 45</v>
          </cell>
        </row>
        <row r="101">
          <cell r="A101" t="str">
            <v>1.2.2.196.44</v>
          </cell>
          <cell r="B101" t="str">
            <v>G_1.2.2.196.44</v>
          </cell>
          <cell r="C101" t="str">
            <v>Реконструкция КЛ-0,4кВ ТП-261 ЦТП-36</v>
          </cell>
        </row>
        <row r="102">
          <cell r="A102" t="str">
            <v>1.2.2.196.45</v>
          </cell>
          <cell r="B102" t="str">
            <v>G_1.2.2.196.45</v>
          </cell>
          <cell r="C102" t="str">
            <v>Реконструкция КЛ-0,4кВ ТП-263-Декабристов 7/1</v>
          </cell>
        </row>
        <row r="103">
          <cell r="A103" t="str">
            <v>1.2.2.196.46</v>
          </cell>
          <cell r="B103" t="str">
            <v>G_1.2.2.196.46</v>
          </cell>
          <cell r="C103" t="str">
            <v>Реконструкция КЛ-0,4кВ  ТП-332 Лермонтова 2</v>
          </cell>
        </row>
        <row r="104">
          <cell r="A104" t="str">
            <v>1.6.69</v>
          </cell>
          <cell r="B104" t="str">
            <v>G_1.6.69</v>
          </cell>
          <cell r="C104" t="str">
            <v>Модернизация ОПС. Нефтеюганское ш 15, Аэрофлотская,23</v>
          </cell>
        </row>
        <row r="105">
          <cell r="A105" t="str">
            <v>1.6.72</v>
          </cell>
          <cell r="B105" t="str">
            <v>G_1.6.72</v>
          </cell>
          <cell r="C105" t="str">
            <v>Виброкаток двухвальцовый BOMAG BW 75 H E-Start</v>
          </cell>
        </row>
        <row r="106">
          <cell r="A106">
            <v>0</v>
          </cell>
          <cell r="B106">
            <v>0</v>
          </cell>
          <cell r="C106">
            <v>0</v>
          </cell>
        </row>
        <row r="107">
          <cell r="A107">
            <v>0</v>
          </cell>
          <cell r="B107">
            <v>0</v>
          </cell>
          <cell r="C107">
            <v>0</v>
          </cell>
        </row>
        <row r="108">
          <cell r="A108">
            <v>0</v>
          </cell>
          <cell r="B108">
            <v>0</v>
          </cell>
          <cell r="C108">
            <v>0</v>
          </cell>
        </row>
        <row r="109">
          <cell r="A109">
            <v>0</v>
          </cell>
          <cell r="B109">
            <v>0</v>
          </cell>
          <cell r="C109">
            <v>0</v>
          </cell>
        </row>
        <row r="110">
          <cell r="A110">
            <v>0</v>
          </cell>
          <cell r="B110">
            <v>0</v>
          </cell>
          <cell r="C110">
            <v>0</v>
          </cell>
        </row>
        <row r="111">
          <cell r="A111">
            <v>0</v>
          </cell>
          <cell r="B111">
            <v>0</v>
          </cell>
          <cell r="C111">
            <v>0</v>
          </cell>
        </row>
        <row r="112">
          <cell r="A112">
            <v>0</v>
          </cell>
          <cell r="B112">
            <v>0</v>
          </cell>
          <cell r="C112">
            <v>0</v>
          </cell>
        </row>
        <row r="113">
          <cell r="A113">
            <v>0</v>
          </cell>
          <cell r="B113">
            <v>0</v>
          </cell>
          <cell r="C113">
            <v>0</v>
          </cell>
        </row>
        <row r="114">
          <cell r="A114">
            <v>0</v>
          </cell>
          <cell r="B114">
            <v>0</v>
          </cell>
          <cell r="C114">
            <v>0</v>
          </cell>
        </row>
        <row r="115">
          <cell r="A115">
            <v>0</v>
          </cell>
          <cell r="B115">
            <v>0</v>
          </cell>
          <cell r="C115">
            <v>0</v>
          </cell>
        </row>
        <row r="116">
          <cell r="A116">
            <v>0</v>
          </cell>
          <cell r="B116">
            <v>0</v>
          </cell>
          <cell r="C116">
            <v>0</v>
          </cell>
        </row>
        <row r="117">
          <cell r="A117">
            <v>0</v>
          </cell>
          <cell r="B117">
            <v>0</v>
          </cell>
          <cell r="C117">
            <v>0</v>
          </cell>
        </row>
        <row r="118">
          <cell r="A118">
            <v>0</v>
          </cell>
          <cell r="B118">
            <v>0</v>
          </cell>
          <cell r="C118">
            <v>0</v>
          </cell>
        </row>
        <row r="119">
          <cell r="A119">
            <v>0</v>
          </cell>
          <cell r="B119">
            <v>0</v>
          </cell>
          <cell r="C119">
            <v>0</v>
          </cell>
        </row>
        <row r="120">
          <cell r="A120">
            <v>0</v>
          </cell>
          <cell r="B120">
            <v>0</v>
          </cell>
          <cell r="C120">
            <v>0</v>
          </cell>
        </row>
        <row r="121">
          <cell r="A121">
            <v>0</v>
          </cell>
          <cell r="B121">
            <v>0</v>
          </cell>
          <cell r="C121">
            <v>0</v>
          </cell>
        </row>
        <row r="122">
          <cell r="A122">
            <v>0</v>
          </cell>
          <cell r="B122">
            <v>0</v>
          </cell>
          <cell r="C122">
            <v>0</v>
          </cell>
        </row>
        <row r="123">
          <cell r="A123">
            <v>0</v>
          </cell>
          <cell r="B123">
            <v>0</v>
          </cell>
          <cell r="C123">
            <v>0</v>
          </cell>
        </row>
        <row r="124">
          <cell r="A124">
            <v>0</v>
          </cell>
          <cell r="B124">
            <v>0</v>
          </cell>
          <cell r="C124">
            <v>0</v>
          </cell>
        </row>
        <row r="125">
          <cell r="A125">
            <v>0</v>
          </cell>
          <cell r="B125">
            <v>0</v>
          </cell>
          <cell r="C125">
            <v>0</v>
          </cell>
        </row>
        <row r="126">
          <cell r="A126">
            <v>0</v>
          </cell>
          <cell r="B126">
            <v>0</v>
          </cell>
          <cell r="C126">
            <v>0</v>
          </cell>
        </row>
        <row r="127">
          <cell r="A127">
            <v>0</v>
          </cell>
          <cell r="B127">
            <v>0</v>
          </cell>
          <cell r="C127">
            <v>0</v>
          </cell>
        </row>
        <row r="128">
          <cell r="A128">
            <v>0</v>
          </cell>
          <cell r="B128">
            <v>0</v>
          </cell>
          <cell r="C128">
            <v>0</v>
          </cell>
        </row>
        <row r="129">
          <cell r="A129">
            <v>0</v>
          </cell>
          <cell r="B129">
            <v>0</v>
          </cell>
          <cell r="C129">
            <v>0</v>
          </cell>
        </row>
        <row r="130">
          <cell r="A130">
            <v>0</v>
          </cell>
          <cell r="B130">
            <v>0</v>
          </cell>
          <cell r="C130">
            <v>0</v>
          </cell>
        </row>
        <row r="131">
          <cell r="A131">
            <v>0</v>
          </cell>
          <cell r="B131">
            <v>0</v>
          </cell>
          <cell r="C131">
            <v>0</v>
          </cell>
        </row>
        <row r="132">
          <cell r="A132">
            <v>0</v>
          </cell>
          <cell r="B132">
            <v>0</v>
          </cell>
          <cell r="C132">
            <v>0</v>
          </cell>
        </row>
        <row r="133">
          <cell r="A133">
            <v>0</v>
          </cell>
          <cell r="B133">
            <v>0</v>
          </cell>
          <cell r="C133">
            <v>0</v>
          </cell>
        </row>
        <row r="134">
          <cell r="A134">
            <v>0</v>
          </cell>
          <cell r="B134">
            <v>0</v>
          </cell>
          <cell r="C134">
            <v>0</v>
          </cell>
        </row>
        <row r="135">
          <cell r="A135">
            <v>0</v>
          </cell>
          <cell r="B135">
            <v>0</v>
          </cell>
          <cell r="C135">
            <v>0</v>
          </cell>
        </row>
        <row r="136">
          <cell r="A136">
            <v>0</v>
          </cell>
          <cell r="B136">
            <v>0</v>
          </cell>
          <cell r="C136">
            <v>0</v>
          </cell>
        </row>
        <row r="137">
          <cell r="A137">
            <v>0</v>
          </cell>
          <cell r="B137">
            <v>0</v>
          </cell>
          <cell r="C137">
            <v>0</v>
          </cell>
        </row>
        <row r="138">
          <cell r="A138">
            <v>0</v>
          </cell>
          <cell r="B138">
            <v>0</v>
          </cell>
          <cell r="C138">
            <v>0</v>
          </cell>
        </row>
        <row r="139">
          <cell r="A139">
            <v>0</v>
          </cell>
          <cell r="B139">
            <v>0</v>
          </cell>
          <cell r="C139">
            <v>0</v>
          </cell>
        </row>
        <row r="140">
          <cell r="A140">
            <v>0</v>
          </cell>
          <cell r="B140">
            <v>0</v>
          </cell>
          <cell r="C140">
            <v>0</v>
          </cell>
        </row>
        <row r="141">
          <cell r="A141">
            <v>0</v>
          </cell>
          <cell r="B141">
            <v>0</v>
          </cell>
          <cell r="C141">
            <v>0</v>
          </cell>
        </row>
        <row r="142">
          <cell r="A142">
            <v>0</v>
          </cell>
          <cell r="B142">
            <v>0</v>
          </cell>
          <cell r="C142">
            <v>0</v>
          </cell>
        </row>
        <row r="143">
          <cell r="A143">
            <v>0</v>
          </cell>
          <cell r="B143">
            <v>0</v>
          </cell>
          <cell r="C143">
            <v>0</v>
          </cell>
        </row>
        <row r="144">
          <cell r="A144">
            <v>0</v>
          </cell>
          <cell r="B144">
            <v>0</v>
          </cell>
          <cell r="C144">
            <v>0</v>
          </cell>
        </row>
        <row r="145">
          <cell r="A145">
            <v>0</v>
          </cell>
          <cell r="B145">
            <v>0</v>
          </cell>
          <cell r="C145">
            <v>0</v>
          </cell>
        </row>
        <row r="146">
          <cell r="A146">
            <v>0</v>
          </cell>
          <cell r="B146">
            <v>0</v>
          </cell>
          <cell r="C146">
            <v>0</v>
          </cell>
        </row>
        <row r="147">
          <cell r="A147">
            <v>0</v>
          </cell>
          <cell r="B147">
            <v>0</v>
          </cell>
          <cell r="C147">
            <v>0</v>
          </cell>
        </row>
        <row r="148">
          <cell r="A148">
            <v>0</v>
          </cell>
          <cell r="B148">
            <v>0</v>
          </cell>
          <cell r="C148">
            <v>0</v>
          </cell>
        </row>
        <row r="149">
          <cell r="A149">
            <v>0</v>
          </cell>
          <cell r="B149">
            <v>0</v>
          </cell>
          <cell r="C149">
            <v>0</v>
          </cell>
        </row>
        <row r="150">
          <cell r="A150">
            <v>0</v>
          </cell>
          <cell r="B150">
            <v>0</v>
          </cell>
          <cell r="C150">
            <v>0</v>
          </cell>
        </row>
        <row r="151">
          <cell r="A151">
            <v>0</v>
          </cell>
          <cell r="B151">
            <v>0</v>
          </cell>
          <cell r="C151">
            <v>0</v>
          </cell>
        </row>
        <row r="152">
          <cell r="A152">
            <v>0</v>
          </cell>
          <cell r="B152">
            <v>0</v>
          </cell>
          <cell r="C152">
            <v>0</v>
          </cell>
        </row>
        <row r="153">
          <cell r="A153">
            <v>0</v>
          </cell>
          <cell r="B153">
            <v>0</v>
          </cell>
          <cell r="C153">
            <v>0</v>
          </cell>
        </row>
        <row r="154">
          <cell r="A154">
            <v>0</v>
          </cell>
          <cell r="B154">
            <v>0</v>
          </cell>
          <cell r="C154">
            <v>0</v>
          </cell>
        </row>
        <row r="155">
          <cell r="A155">
            <v>0</v>
          </cell>
          <cell r="B155">
            <v>0</v>
          </cell>
          <cell r="C155">
            <v>0</v>
          </cell>
        </row>
        <row r="156">
          <cell r="A156">
            <v>0</v>
          </cell>
          <cell r="B156">
            <v>0</v>
          </cell>
          <cell r="C156">
            <v>0</v>
          </cell>
        </row>
        <row r="157">
          <cell r="A157">
            <v>0</v>
          </cell>
          <cell r="B157">
            <v>0</v>
          </cell>
          <cell r="C157">
            <v>0</v>
          </cell>
        </row>
        <row r="158">
          <cell r="A158">
            <v>0</v>
          </cell>
          <cell r="B158">
            <v>0</v>
          </cell>
          <cell r="C158">
            <v>0</v>
          </cell>
        </row>
        <row r="159">
          <cell r="A159">
            <v>0</v>
          </cell>
          <cell r="B159">
            <v>0</v>
          </cell>
          <cell r="C159">
            <v>0</v>
          </cell>
        </row>
        <row r="160">
          <cell r="A160">
            <v>0</v>
          </cell>
          <cell r="B160">
            <v>0</v>
          </cell>
          <cell r="C160">
            <v>0</v>
          </cell>
        </row>
        <row r="161">
          <cell r="A161">
            <v>0</v>
          </cell>
          <cell r="B161">
            <v>0</v>
          </cell>
          <cell r="C161">
            <v>0</v>
          </cell>
        </row>
        <row r="162">
          <cell r="A162">
            <v>0</v>
          </cell>
          <cell r="B162">
            <v>0</v>
          </cell>
          <cell r="C162">
            <v>0</v>
          </cell>
        </row>
        <row r="163">
          <cell r="A163">
            <v>0</v>
          </cell>
          <cell r="B163">
            <v>0</v>
          </cell>
          <cell r="C163">
            <v>0</v>
          </cell>
        </row>
        <row r="164">
          <cell r="A164">
            <v>0</v>
          </cell>
          <cell r="B164">
            <v>0</v>
          </cell>
          <cell r="C164">
            <v>0</v>
          </cell>
        </row>
        <row r="165">
          <cell r="A165">
            <v>0</v>
          </cell>
          <cell r="B165">
            <v>0</v>
          </cell>
          <cell r="C165">
            <v>0</v>
          </cell>
        </row>
        <row r="166">
          <cell r="A166">
            <v>0</v>
          </cell>
          <cell r="B166">
            <v>0</v>
          </cell>
          <cell r="C166">
            <v>0</v>
          </cell>
        </row>
        <row r="167">
          <cell r="A167">
            <v>0</v>
          </cell>
          <cell r="B167">
            <v>0</v>
          </cell>
          <cell r="C167">
            <v>0</v>
          </cell>
        </row>
        <row r="168">
          <cell r="A168">
            <v>0</v>
          </cell>
          <cell r="B168">
            <v>0</v>
          </cell>
          <cell r="C168">
            <v>0</v>
          </cell>
        </row>
        <row r="169">
          <cell r="A169">
            <v>0</v>
          </cell>
          <cell r="B169">
            <v>0</v>
          </cell>
          <cell r="C169">
            <v>0</v>
          </cell>
        </row>
        <row r="170">
          <cell r="A170">
            <v>0</v>
          </cell>
          <cell r="B170">
            <v>0</v>
          </cell>
          <cell r="C170">
            <v>0</v>
          </cell>
        </row>
        <row r="171">
          <cell r="A171">
            <v>0</v>
          </cell>
          <cell r="B171">
            <v>0</v>
          </cell>
          <cell r="C171">
            <v>0</v>
          </cell>
        </row>
        <row r="172">
          <cell r="A172">
            <v>0</v>
          </cell>
          <cell r="B172">
            <v>0</v>
          </cell>
          <cell r="C172">
            <v>0</v>
          </cell>
        </row>
        <row r="173">
          <cell r="A173">
            <v>0</v>
          </cell>
          <cell r="B173">
            <v>0</v>
          </cell>
          <cell r="C173">
            <v>0</v>
          </cell>
        </row>
        <row r="174">
          <cell r="A174">
            <v>0</v>
          </cell>
          <cell r="B174">
            <v>0</v>
          </cell>
          <cell r="C174">
            <v>0</v>
          </cell>
        </row>
        <row r="175">
          <cell r="A175">
            <v>0</v>
          </cell>
          <cell r="B175">
            <v>0</v>
          </cell>
          <cell r="C175">
            <v>0</v>
          </cell>
        </row>
        <row r="176">
          <cell r="A176">
            <v>0</v>
          </cell>
          <cell r="B176">
            <v>0</v>
          </cell>
          <cell r="C176">
            <v>0</v>
          </cell>
        </row>
        <row r="177">
          <cell r="A177">
            <v>0</v>
          </cell>
          <cell r="B177">
            <v>0</v>
          </cell>
          <cell r="C177">
            <v>0</v>
          </cell>
        </row>
        <row r="178">
          <cell r="A178">
            <v>0</v>
          </cell>
          <cell r="B178">
            <v>0</v>
          </cell>
          <cell r="C178">
            <v>0</v>
          </cell>
        </row>
        <row r="179">
          <cell r="A179">
            <v>0</v>
          </cell>
          <cell r="B179">
            <v>0</v>
          </cell>
          <cell r="C179">
            <v>0</v>
          </cell>
        </row>
        <row r="180">
          <cell r="A180">
            <v>0</v>
          </cell>
          <cell r="B180">
            <v>0</v>
          </cell>
          <cell r="C180">
            <v>0</v>
          </cell>
        </row>
        <row r="181">
          <cell r="A181">
            <v>0</v>
          </cell>
          <cell r="B181">
            <v>0</v>
          </cell>
          <cell r="C181">
            <v>0</v>
          </cell>
        </row>
        <row r="182">
          <cell r="A182">
            <v>0</v>
          </cell>
          <cell r="B182">
            <v>0</v>
          </cell>
          <cell r="C182">
            <v>0</v>
          </cell>
        </row>
        <row r="183">
          <cell r="A183">
            <v>0</v>
          </cell>
          <cell r="B183">
            <v>0</v>
          </cell>
          <cell r="C183">
            <v>0</v>
          </cell>
        </row>
        <row r="184">
          <cell r="A184">
            <v>0</v>
          </cell>
          <cell r="B184">
            <v>0</v>
          </cell>
          <cell r="C184">
            <v>0</v>
          </cell>
        </row>
        <row r="185">
          <cell r="A185">
            <v>0</v>
          </cell>
          <cell r="B185">
            <v>0</v>
          </cell>
          <cell r="C185">
            <v>0</v>
          </cell>
        </row>
        <row r="186">
          <cell r="A186">
            <v>0</v>
          </cell>
          <cell r="B186">
            <v>0</v>
          </cell>
          <cell r="C186">
            <v>0</v>
          </cell>
        </row>
        <row r="187">
          <cell r="A187">
            <v>0</v>
          </cell>
          <cell r="B187">
            <v>0</v>
          </cell>
          <cell r="C187">
            <v>0</v>
          </cell>
        </row>
        <row r="188">
          <cell r="A188">
            <v>0</v>
          </cell>
          <cell r="B188">
            <v>0</v>
          </cell>
          <cell r="C188">
            <v>0</v>
          </cell>
        </row>
        <row r="189">
          <cell r="A189">
            <v>0</v>
          </cell>
          <cell r="B189">
            <v>0</v>
          </cell>
          <cell r="C189">
            <v>0</v>
          </cell>
        </row>
        <row r="190">
          <cell r="A190">
            <v>0</v>
          </cell>
          <cell r="B190">
            <v>0</v>
          </cell>
          <cell r="C190">
            <v>0</v>
          </cell>
        </row>
        <row r="191">
          <cell r="A191">
            <v>0</v>
          </cell>
          <cell r="B191">
            <v>0</v>
          </cell>
          <cell r="C191">
            <v>0</v>
          </cell>
        </row>
        <row r="192">
          <cell r="A192">
            <v>0</v>
          </cell>
          <cell r="B192">
            <v>0</v>
          </cell>
          <cell r="C192">
            <v>0</v>
          </cell>
        </row>
        <row r="193">
          <cell r="A193">
            <v>0</v>
          </cell>
          <cell r="B193">
            <v>0</v>
          </cell>
          <cell r="C193">
            <v>0</v>
          </cell>
        </row>
        <row r="194">
          <cell r="A194">
            <v>0</v>
          </cell>
          <cell r="B194">
            <v>0</v>
          </cell>
          <cell r="C194">
            <v>0</v>
          </cell>
        </row>
        <row r="195">
          <cell r="A195">
            <v>0</v>
          </cell>
          <cell r="B195">
            <v>0</v>
          </cell>
          <cell r="C195">
            <v>0</v>
          </cell>
        </row>
        <row r="196">
          <cell r="A196">
            <v>0</v>
          </cell>
          <cell r="B196">
            <v>0</v>
          </cell>
          <cell r="C196">
            <v>0</v>
          </cell>
        </row>
        <row r="197">
          <cell r="A197">
            <v>0</v>
          </cell>
          <cell r="B197">
            <v>0</v>
          </cell>
          <cell r="C197">
            <v>0</v>
          </cell>
        </row>
        <row r="198">
          <cell r="A198">
            <v>0</v>
          </cell>
          <cell r="B198">
            <v>0</v>
          </cell>
          <cell r="C198">
            <v>0</v>
          </cell>
        </row>
        <row r="199">
          <cell r="A199">
            <v>0</v>
          </cell>
          <cell r="B199">
            <v>0</v>
          </cell>
          <cell r="C199">
            <v>0</v>
          </cell>
        </row>
        <row r="200">
          <cell r="A200">
            <v>0</v>
          </cell>
          <cell r="B200">
            <v>0</v>
          </cell>
          <cell r="C200">
            <v>0</v>
          </cell>
        </row>
        <row r="201">
          <cell r="A201">
            <v>0</v>
          </cell>
          <cell r="B201">
            <v>0</v>
          </cell>
          <cell r="C201">
            <v>0</v>
          </cell>
        </row>
        <row r="202">
          <cell r="A202">
            <v>0</v>
          </cell>
          <cell r="B202">
            <v>0</v>
          </cell>
          <cell r="C202">
            <v>0</v>
          </cell>
        </row>
        <row r="203">
          <cell r="A203">
            <v>0</v>
          </cell>
          <cell r="B203">
            <v>0</v>
          </cell>
          <cell r="C203">
            <v>0</v>
          </cell>
        </row>
        <row r="204">
          <cell r="A204">
            <v>0</v>
          </cell>
          <cell r="B204">
            <v>0</v>
          </cell>
          <cell r="C204">
            <v>0</v>
          </cell>
        </row>
        <row r="205">
          <cell r="A205">
            <v>0</v>
          </cell>
          <cell r="B205">
            <v>0</v>
          </cell>
          <cell r="C205">
            <v>0</v>
          </cell>
        </row>
        <row r="206">
          <cell r="A206">
            <v>0</v>
          </cell>
          <cell r="B206">
            <v>0</v>
          </cell>
          <cell r="C206">
            <v>0</v>
          </cell>
        </row>
        <row r="207">
          <cell r="A207">
            <v>0</v>
          </cell>
          <cell r="B207">
            <v>0</v>
          </cell>
          <cell r="C207">
            <v>0</v>
          </cell>
        </row>
        <row r="208">
          <cell r="A208">
            <v>0</v>
          </cell>
          <cell r="B208">
            <v>0</v>
          </cell>
          <cell r="C208">
            <v>0</v>
          </cell>
        </row>
        <row r="209">
          <cell r="A209">
            <v>0</v>
          </cell>
          <cell r="B209">
            <v>0</v>
          </cell>
          <cell r="C209">
            <v>0</v>
          </cell>
        </row>
        <row r="210">
          <cell r="A210">
            <v>0</v>
          </cell>
          <cell r="B210">
            <v>0</v>
          </cell>
          <cell r="C210">
            <v>0</v>
          </cell>
        </row>
        <row r="211">
          <cell r="A211">
            <v>0</v>
          </cell>
          <cell r="B211">
            <v>0</v>
          </cell>
          <cell r="C211">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t="e">
            <v>#REF!</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586</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КТПН-786</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1</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3.7876487999999999</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3.7876487999999999</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zoomScale="65" zoomScaleNormal="65" workbookViewId="0">
      <selection activeCell="E23" sqref="E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G_</v>
      </c>
      <c r="B11" s="346"/>
      <c r="C11" s="346"/>
      <c r="D11" s="346"/>
      <c r="E11" s="346"/>
      <c r="F11" s="346"/>
      <c r="G11" s="346"/>
      <c r="H11" s="346"/>
      <c r="I11" s="347" t="str">
        <f>'1. паспорт местоположение'!C12</f>
        <v>1.2.1.143</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Реконструкция КТПН-786</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4" zoomScale="60" zoomScaleNormal="60" workbookViewId="0">
      <selection activeCell="S25" sqref="S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G_</v>
      </c>
      <c r="B13" s="360"/>
      <c r="C13" s="360"/>
      <c r="D13" s="360"/>
      <c r="E13" s="360"/>
      <c r="F13" s="360"/>
      <c r="G13" s="360"/>
      <c r="H13" s="360"/>
      <c r="I13" s="360"/>
      <c r="J13" s="360"/>
      <c r="K13" s="360"/>
      <c r="L13" s="360"/>
      <c r="M13" s="361" t="str">
        <f>'1. паспорт местоположение'!C12</f>
        <v>1.2.1.143</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Реконструкция КТПН-786</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t="str">
        <f>VLOOKUP($M$13,'[6]3.1. паспорт Техсостояние ПС'!$A$21:$W$670,5,FALSE)</f>
        <v>КТПН-786</v>
      </c>
      <c r="C25" s="199" t="str">
        <f>VLOOKUP($M$13,'[6]3.1. паспорт Техсостояние ПС'!$A$21:$W$670,6,FALSE)</f>
        <v>КТПН-786</v>
      </c>
      <c r="D25" s="199" t="str">
        <f>VLOOKUP($M$13,'[6]3.1. паспорт Техсостояние ПС'!$A$21:$W$670,7,FALSE)</f>
        <v>Силовое электрооборудование 10/0,4 кВ</v>
      </c>
      <c r="E25" s="199" t="str">
        <f>VLOOKUP($M$13,'[6]3.1. паспорт Техсостояние ПС'!$A$21:$W$670,8,FALSE)</f>
        <v>Масляные выключатели ВМПП, выключатели нагрузки ВНП,силовые трансформаторы ТМ, панели ЩО-70</v>
      </c>
      <c r="F25" s="199" t="str">
        <f>VLOOKUP($M$13,'[6]3.1. паспорт Техсостояние ПС'!$A$21:$W$670,9,FALSE)</f>
        <v>Масляные выключатели ВМПП, выключатели нагрузки ВНП,силовые трансформаторы ТМ, панели ЩО-70</v>
      </c>
      <c r="G25" s="199" t="str">
        <f>VLOOKUP($M$13,'[6]3.1. паспорт Техсостояние ПС'!$A$21:$W$670,10,FALSE)</f>
        <v>РУ-10 кВ, 1Т/2Т, РУ-0,4 кВ</v>
      </c>
      <c r="H25" s="199" t="str">
        <f>VLOOKUP($M$13,'[6]3.1. паспорт Техсостояние ПС'!$A$21:$W$670,11,FALSE)</f>
        <v>РУ-10 кВ, 1Т/2Т, РУ-0,4 кВ</v>
      </c>
      <c r="I25" s="199">
        <f>VLOOKUP($M$13,'[6]3.1. паспорт Техсостояние ПС'!$A$21:$W$670,12,FALSE)</f>
        <v>0</v>
      </c>
      <c r="J25" s="199">
        <f>VLOOKUP($M$13,'[6]3.1. паспорт Техсостояние ПС'!$A$21:$W$670,13,FALSE)</f>
        <v>2021</v>
      </c>
      <c r="K25" s="199">
        <f>VLOOKUP($M$13,'[6]3.1. паспорт Техсостояние ПС'!$A$21:$W$670,14,FALSE)</f>
        <v>0</v>
      </c>
      <c r="L25" s="199" t="str">
        <f>VLOOKUP($M$13,'[6]3.1. паспорт Техсостояние ПС'!$A$21:$W$670,15,FALSE)</f>
        <v>10 кВ</v>
      </c>
      <c r="M25" s="199" t="str">
        <f>VLOOKUP($M$13,'[6]3.1. паспорт Техсостояние ПС'!$A$21:$W$670,16,FALSE)</f>
        <v>10кВ</v>
      </c>
      <c r="N25" s="199">
        <f>VLOOKUP($M$13,'[6]3.1. паспорт Техсостояние ПС'!$A$21:$W$670,17,FALSE)</f>
        <v>0.4</v>
      </c>
      <c r="O25" s="199">
        <f>VLOOKUP($M$13,'[6]3.1. паспорт Техсостояние ПС'!$A$21:$W$670,18,FALSE)</f>
        <v>1</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G_</v>
      </c>
      <c r="B12" s="376"/>
      <c r="C12" s="376"/>
      <c r="D12" s="376"/>
      <c r="E12" s="376"/>
      <c r="F12" s="376"/>
      <c r="G12" s="376"/>
      <c r="H12" s="376"/>
      <c r="I12" s="376"/>
      <c r="J12" s="376"/>
      <c r="K12" s="376"/>
      <c r="L12" s="376"/>
      <c r="M12" s="376"/>
      <c r="N12" s="376"/>
      <c r="O12" s="376"/>
      <c r="P12" s="376"/>
      <c r="Q12" s="376"/>
      <c r="R12" s="377" t="str">
        <f>'1. паспорт местоположение'!C12</f>
        <v>1.2.1.143</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Реконструкция КТПН-786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abSelected="1" topLeftCell="A7"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G_</v>
      </c>
      <c r="B12" s="360"/>
      <c r="C12" s="195" t="str">
        <f>'1. паспорт местоположение'!C12</f>
        <v>1.2.1.143</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Реконструкция КТПН-786</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1</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КТПН-786</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3.7876487999999999</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ПС'!$A$21:$X$667,24,FALSE)</f>
        <v>Необходима замена КТПН-400кВА на 630кВА. В связи с увеличением нагрузок, полным физическим износом оборудования. Обеспечение надежным электроснабжением потребителей СОК "Прибрежный"</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G_</v>
      </c>
      <c r="B11" s="399"/>
      <c r="C11" s="399"/>
      <c r="D11" s="399"/>
      <c r="E11" s="399"/>
      <c r="F11" s="399"/>
      <c r="G11" s="399"/>
      <c r="H11" s="399"/>
      <c r="I11" s="399"/>
      <c r="J11" s="399"/>
      <c r="K11" s="399"/>
      <c r="L11" s="399"/>
      <c r="M11" s="399"/>
      <c r="N11" s="400" t="str">
        <f>'1. паспорт местоположение'!C12</f>
        <v>1.2.1.143</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51" t="s">
        <v>6</v>
      </c>
      <c r="B19" s="351" t="s">
        <v>89</v>
      </c>
      <c r="C19" s="351" t="s">
        <v>88</v>
      </c>
      <c r="D19" s="351" t="s">
        <v>77</v>
      </c>
      <c r="E19" s="402" t="s">
        <v>87</v>
      </c>
      <c r="F19" s="403"/>
      <c r="G19" s="403"/>
      <c r="H19" s="403"/>
      <c r="I19" s="404"/>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6"/>
      <c r="B6" s="406"/>
      <c r="C6" s="406"/>
      <c r="D6" s="406"/>
      <c r="E6" s="406"/>
      <c r="F6" s="406"/>
      <c r="G6" s="406"/>
      <c r="H6" s="406"/>
      <c r="I6" s="406"/>
      <c r="J6" s="406"/>
      <c r="K6" s="406"/>
      <c r="L6" s="406"/>
      <c r="M6" s="406"/>
      <c r="N6" s="406"/>
      <c r="O6" s="406"/>
      <c r="P6" s="406"/>
      <c r="Q6" s="406"/>
      <c r="R6" s="406"/>
      <c r="S6" s="406"/>
      <c r="T6" s="406"/>
      <c r="U6" s="406"/>
      <c r="V6" s="406"/>
      <c r="W6" s="406"/>
      <c r="X6" s="406"/>
      <c r="Y6" s="406"/>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14" t="str">
        <f>'1. паспорт местоположение'!A5:C5</f>
        <v>Год раскрытия информации: 2021</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5" t="str">
        <f>'1. паспорт местоположение'!A9:C9</f>
        <v>Общество с ограниченной ответственностью "Сургутские городские электрические сети"</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6" t="str">
        <f>'1. паспорт местоположение'!A12:B12</f>
        <v>G_</v>
      </c>
      <c r="B15" s="417"/>
      <c r="C15" s="417"/>
      <c r="D15" s="417"/>
      <c r="E15" s="417"/>
      <c r="F15" s="417"/>
      <c r="G15" s="417"/>
      <c r="H15" s="417"/>
      <c r="I15" s="417"/>
      <c r="J15" s="417"/>
      <c r="K15" s="417"/>
      <c r="L15" s="411" t="str">
        <f>'1. паспорт местоположение'!C12</f>
        <v>1.2.1.143</v>
      </c>
      <c r="M15" s="412"/>
      <c r="N15" s="412"/>
      <c r="O15" s="412"/>
      <c r="P15" s="412"/>
      <c r="Q15" s="412"/>
      <c r="R15" s="412"/>
      <c r="S15" s="412"/>
      <c r="T15" s="412"/>
      <c r="U15" s="412"/>
      <c r="V15" s="412"/>
      <c r="W15" s="412"/>
      <c r="X15" s="412"/>
      <c r="Y15" s="412"/>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3" t="str">
        <f>'1. паспорт местоположение'!A15:C15</f>
        <v>Реконструкция КТПН-786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06" t="s">
        <v>507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3156374</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8" t="s">
        <v>348</v>
      </c>
      <c r="E31" s="408"/>
      <c r="F31" s="409">
        <f>SUM(B93:X93)</f>
        <v>11.134815888973714</v>
      </c>
      <c r="G31" s="410">
        <f>SUM(C93:Y93)</f>
        <v>11.134815888973714</v>
      </c>
      <c r="K31" s="240"/>
    </row>
    <row r="32" spans="1:25">
      <c r="A32" s="294" t="s">
        <v>344</v>
      </c>
      <c r="B32" s="229">
        <f>B28*0.417/100</f>
        <v>13162.079579999998</v>
      </c>
      <c r="C32" s="296"/>
      <c r="D32" s="408" t="s">
        <v>346</v>
      </c>
      <c r="E32" s="408"/>
      <c r="F32" s="409">
        <f>IF(SUM(B94:Y94)=0,"не окупается",SUM(B94:Y94))</f>
        <v>22.285292253042133</v>
      </c>
      <c r="G32" s="410"/>
      <c r="K32" s="240"/>
    </row>
    <row r="33" spans="1:11">
      <c r="A33" s="297" t="s">
        <v>561</v>
      </c>
      <c r="B33" s="230">
        <v>4</v>
      </c>
      <c r="C33" s="296"/>
      <c r="D33" s="408" t="s">
        <v>562</v>
      </c>
      <c r="E33" s="408"/>
      <c r="F33" s="418">
        <f>Y91</f>
        <v>83977.197250763478</v>
      </c>
      <c r="G33" s="419"/>
      <c r="K33" s="240"/>
    </row>
    <row r="34" spans="1:11" ht="16.5" thickBot="1">
      <c r="A34" s="297" t="s">
        <v>343</v>
      </c>
      <c r="B34" s="230">
        <v>1</v>
      </c>
      <c r="C34" s="296"/>
      <c r="D34" s="408" t="s">
        <v>563</v>
      </c>
      <c r="E34" s="408"/>
      <c r="F34" s="420" t="str">
        <f>IF(F33&gt;0,"да","нет")</f>
        <v>да</v>
      </c>
      <c r="G34" s="421"/>
      <c r="K34" s="240"/>
    </row>
    <row r="35" spans="1:11">
      <c r="A35" s="297" t="s">
        <v>322</v>
      </c>
      <c r="B35" s="229">
        <f>B28*0.0375/100</f>
        <v>1183.6402499999999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407172.24599999998</v>
      </c>
      <c r="D53" s="238">
        <f>C53*(1+D51)</f>
        <v>424273.48033200001</v>
      </c>
      <c r="E53" s="238">
        <f t="shared" ref="E53:Y53" si="1">D53*(1+E51)</f>
        <v>442092.96650594403</v>
      </c>
      <c r="F53" s="238">
        <f t="shared" si="1"/>
        <v>460660.8710991937</v>
      </c>
      <c r="G53" s="238">
        <f t="shared" si="1"/>
        <v>480008.62768535985</v>
      </c>
      <c r="H53" s="238">
        <f t="shared" si="1"/>
        <v>500168.990048145</v>
      </c>
      <c r="I53" s="238">
        <f t="shared" si="1"/>
        <v>521176.08763016714</v>
      </c>
      <c r="J53" s="238">
        <f t="shared" si="1"/>
        <v>543065.48331063415</v>
      </c>
      <c r="K53" s="238">
        <f t="shared" si="1"/>
        <v>565874.23360968078</v>
      </c>
      <c r="L53" s="238">
        <f t="shared" si="1"/>
        <v>589640.95142128738</v>
      </c>
      <c r="M53" s="238">
        <f t="shared" si="1"/>
        <v>614405.87138098152</v>
      </c>
      <c r="N53" s="238">
        <f t="shared" si="1"/>
        <v>640210.91797898279</v>
      </c>
      <c r="O53" s="238">
        <f t="shared" si="1"/>
        <v>667099.77653410006</v>
      </c>
      <c r="P53" s="238">
        <f t="shared" si="1"/>
        <v>695117.96714853228</v>
      </c>
      <c r="Q53" s="238">
        <f t="shared" si="1"/>
        <v>724312.92176877067</v>
      </c>
      <c r="R53" s="238">
        <f t="shared" si="1"/>
        <v>754734.0644830591</v>
      </c>
      <c r="S53" s="238">
        <f t="shared" si="1"/>
        <v>786432.89519134758</v>
      </c>
      <c r="T53" s="238">
        <f t="shared" si="1"/>
        <v>819463.07678938424</v>
      </c>
      <c r="U53" s="238">
        <f t="shared" si="1"/>
        <v>853880.52601453837</v>
      </c>
      <c r="V53" s="238">
        <f t="shared" si="1"/>
        <v>889743.50810714904</v>
      </c>
      <c r="W53" s="238">
        <f t="shared" si="1"/>
        <v>927112.73544764938</v>
      </c>
      <c r="X53" s="238">
        <f t="shared" si="1"/>
        <v>966051.47033645073</v>
      </c>
      <c r="Y53" s="238">
        <f t="shared" si="1"/>
        <v>1006625.6320905817</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617565.33508468501</v>
      </c>
      <c r="C56" s="265">
        <f>B56+B57-B58</f>
        <v>486847.61876214773</v>
      </c>
      <c r="D56" s="265">
        <f>C56+C57-C58</f>
        <v>163000.55310476624</v>
      </c>
      <c r="E56" s="265">
        <f t="shared" ref="E56:U56" si="2">D56+D57-D58</f>
        <v>74859.35206394874</v>
      </c>
      <c r="F56" s="266">
        <f t="shared" si="2"/>
        <v>74859.35206394874</v>
      </c>
      <c r="G56" s="266">
        <f>F56+F57-F58</f>
        <v>69868.728593018823</v>
      </c>
      <c r="H56" s="266">
        <f t="shared" si="2"/>
        <v>64878.105122088906</v>
      </c>
      <c r="I56" s="266">
        <f t="shared" si="2"/>
        <v>59887.481651158989</v>
      </c>
      <c r="J56" s="266">
        <f t="shared" si="2"/>
        <v>54896.858180229072</v>
      </c>
      <c r="K56" s="266">
        <f t="shared" si="2"/>
        <v>49906.234709299155</v>
      </c>
      <c r="L56" s="266">
        <f t="shared" si="2"/>
        <v>44915.611238369238</v>
      </c>
      <c r="M56" s="266">
        <f t="shared" si="2"/>
        <v>39924.987767439321</v>
      </c>
      <c r="N56" s="266">
        <f t="shared" si="2"/>
        <v>34934.364296509404</v>
      </c>
      <c r="O56" s="266">
        <f t="shared" si="2"/>
        <v>29943.740825579487</v>
      </c>
      <c r="P56" s="266">
        <f t="shared" si="2"/>
        <v>24953.11735464957</v>
      </c>
      <c r="Q56" s="266">
        <f t="shared" si="2"/>
        <v>19962.493883719653</v>
      </c>
      <c r="R56" s="312">
        <f t="shared" si="2"/>
        <v>14971.870412789736</v>
      </c>
      <c r="S56" s="312">
        <f t="shared" si="2"/>
        <v>9981.2469418598193</v>
      </c>
      <c r="T56" s="312">
        <f t="shared" si="2"/>
        <v>4990.6234709299033</v>
      </c>
      <c r="U56" s="312">
        <f t="shared" si="2"/>
        <v>-1.2732925824820995E-11</v>
      </c>
      <c r="V56" s="312"/>
      <c r="W56" s="312"/>
      <c r="X56" s="312"/>
      <c r="Y56" s="312"/>
    </row>
    <row r="57" spans="1:25">
      <c r="A57" s="234" t="s">
        <v>328</v>
      </c>
      <c r="B57" s="265">
        <f>(B28/3211479047)*46654169.4851375</f>
        <v>45853.641079191315</v>
      </c>
      <c r="C57" s="265">
        <f>(B28/3211479047)*29512102.5172828</f>
        <v>29005.710984757352</v>
      </c>
      <c r="D57" s="265"/>
      <c r="E57" s="265"/>
      <c r="F57" s="266">
        <f>'[6]1_2018'!G66*1000000</f>
        <v>0</v>
      </c>
      <c r="G57" s="266">
        <f>'[6]1_2018'!H66*1000000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176571.35740172863</v>
      </c>
      <c r="C58" s="265">
        <f>359013000*(B28/3211479047)</f>
        <v>352852.77664213884</v>
      </c>
      <c r="D58" s="265">
        <f>89680000*(B28/3211479047)</f>
        <v>88141.201040817497</v>
      </c>
      <c r="E58" s="265">
        <v>0</v>
      </c>
      <c r="F58" s="266">
        <f>$F$56/$B$43</f>
        <v>4990.623470929916</v>
      </c>
      <c r="G58" s="266">
        <f>$F$56/$B$43</f>
        <v>4990.623470929916</v>
      </c>
      <c r="H58" s="266">
        <f t="shared" ref="H58:P58" si="3">$F$56/$B$43</f>
        <v>4990.623470929916</v>
      </c>
      <c r="I58" s="266">
        <f t="shared" si="3"/>
        <v>4990.623470929916</v>
      </c>
      <c r="J58" s="266">
        <f t="shared" si="3"/>
        <v>4990.623470929916</v>
      </c>
      <c r="K58" s="266">
        <f t="shared" si="3"/>
        <v>4990.623470929916</v>
      </c>
      <c r="L58" s="266">
        <f t="shared" si="3"/>
        <v>4990.623470929916</v>
      </c>
      <c r="M58" s="266">
        <f t="shared" si="3"/>
        <v>4990.623470929916</v>
      </c>
      <c r="N58" s="266">
        <f t="shared" si="3"/>
        <v>4990.623470929916</v>
      </c>
      <c r="O58" s="266">
        <f t="shared" si="3"/>
        <v>4990.623470929916</v>
      </c>
      <c r="P58" s="266">
        <f t="shared" si="3"/>
        <v>4990.623470929916</v>
      </c>
      <c r="Q58" s="266">
        <f>$F$56/$B$43</f>
        <v>4990.623470929916</v>
      </c>
      <c r="R58" s="266">
        <f>$F$56/$B$43</f>
        <v>4990.623470929916</v>
      </c>
      <c r="S58" s="266">
        <f t="shared" ref="S58" si="4">$F$56/$B$43</f>
        <v>4990.623470929916</v>
      </c>
      <c r="T58" s="266">
        <f>$F$56/$B$43</f>
        <v>4990.623470929916</v>
      </c>
      <c r="U58" s="266">
        <f>$F$56/$B$43</f>
        <v>4990.623470929916</v>
      </c>
      <c r="V58" s="266"/>
      <c r="W58" s="266"/>
      <c r="X58" s="266"/>
      <c r="Y58" s="266"/>
    </row>
    <row r="59" spans="1:25" ht="16.5" thickBot="1">
      <c r="A59" s="236" t="s">
        <v>326</v>
      </c>
      <c r="B59" s="267">
        <f>AVERAGE(SUM(B56:B57),(SUM(B56:B57)-B58))*B45</f>
        <v>71891.662182876506</v>
      </c>
      <c r="C59" s="267">
        <f>AVERAGE(SUM(C56:C57),(SUM(C56:C57)-C58))*B45</f>
        <v>42428.367678229457</v>
      </c>
      <c r="D59" s="267">
        <f>AVERAGE(SUM(D56:D57),(SUM(D56:D57)-D58))*B45</f>
        <v>14866.244073044687</v>
      </c>
      <c r="E59" s="267">
        <f>AVERAGE(SUM(E56:E57),(SUM(E56:E57)-E58))*B45</f>
        <v>9357.4190079935925</v>
      </c>
      <c r="F59" s="238">
        <f>AVERAGE(SUM(F56:F57),(SUM(F56:F57)-F58))*B45</f>
        <v>9045.5050410604726</v>
      </c>
      <c r="G59" s="238">
        <f>AVERAGE(SUM(G56:G57),(SUM(G56:G57)-G58))*B45</f>
        <v>8421.677107194233</v>
      </c>
      <c r="H59" s="238">
        <f>AVERAGE(SUM(H56:H57),(SUM(H56:H57)-H58))*B45</f>
        <v>7797.8491733279934</v>
      </c>
      <c r="I59" s="238">
        <f>AVERAGE(SUM(I56:I57),(SUM(I56:I57)-I58))*B45</f>
        <v>7174.0212394617538</v>
      </c>
      <c r="J59" s="238">
        <f>AVERAGE(SUM(J56:J57),(SUM(J56:J57)-J58))*B45</f>
        <v>6550.1933055955142</v>
      </c>
      <c r="K59" s="238">
        <f>AVERAGE(SUM(K56:K57),(SUM(K56:K57)-K58))*B45</f>
        <v>5926.3653717292746</v>
      </c>
      <c r="L59" s="238">
        <f>AVERAGE(SUM(L56:L57),(SUM(L56:L57)-L58))*B45</f>
        <v>5302.5374378630349</v>
      </c>
      <c r="M59" s="238">
        <f>AVERAGE(SUM(M56:M57),(SUM(M56:M57)-M58))*B45</f>
        <v>4678.7095039967953</v>
      </c>
      <c r="N59" s="238">
        <f>AVERAGE(SUM(N56:N57),(SUM(N56:N57)-N58))*B45</f>
        <v>4054.8815701305557</v>
      </c>
      <c r="O59" s="238">
        <f>AVERAGE(SUM(O56:O57),(SUM(O56:O57)-O58))*B45</f>
        <v>3431.0536362643161</v>
      </c>
      <c r="P59" s="238">
        <f>AVERAGE(SUM(P56:P57),(SUM(P56:P57)-P58))*B45</f>
        <v>2807.2257023980765</v>
      </c>
      <c r="Q59" s="238">
        <f>AVERAGE(SUM(Q56:Q57),(SUM(Q56:Q57)-Q58))*B45</f>
        <v>2183.3977685318368</v>
      </c>
      <c r="R59" s="314">
        <f>AVERAGE(SUM(R56:R57),(SUM(R56:R57)-R58))*B45</f>
        <v>1559.5698346655972</v>
      </c>
      <c r="S59" s="314">
        <f>AVERAGE(SUM(S56:S57),(SUM(S56:S57)-S58))*B45</f>
        <v>935.74190079935761</v>
      </c>
      <c r="T59" s="314">
        <f>AVERAGE(SUM(T56:T57),(SUM(T56:T57)-T58))*B45</f>
        <v>311.91396693311816</v>
      </c>
      <c r="U59" s="314">
        <f>AVERAGE(SUM(U56:U57),(SUM(U56:U57)-U58))*B45</f>
        <v>-311.91396693312134</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407172.24599999998</v>
      </c>
      <c r="D62" s="245">
        <f>D53*B31</f>
        <v>424273.48033200001</v>
      </c>
      <c r="E62" s="245">
        <f>E53*B31</f>
        <v>442092.96650594403</v>
      </c>
      <c r="F62" s="245">
        <f>F53*B31</f>
        <v>460660.8710991937</v>
      </c>
      <c r="G62" s="245">
        <f>G53*B31</f>
        <v>480008.62768535985</v>
      </c>
      <c r="H62" s="245">
        <f>H53*B31</f>
        <v>500168.990048145</v>
      </c>
      <c r="I62" s="245">
        <f>I53*B31</f>
        <v>521176.08763016714</v>
      </c>
      <c r="J62" s="245">
        <f>J53*B31</f>
        <v>543065.48331063415</v>
      </c>
      <c r="K62" s="245">
        <f>K53*B31</f>
        <v>565874.23360968078</v>
      </c>
      <c r="L62" s="245">
        <f>L53*B31</f>
        <v>589640.95142128738</v>
      </c>
      <c r="M62" s="245">
        <f>M53*B31</f>
        <v>614405.87138098152</v>
      </c>
      <c r="N62" s="245">
        <f>N53*B31</f>
        <v>640210.91797898279</v>
      </c>
      <c r="O62" s="245">
        <f>O53*B31</f>
        <v>667099.77653410006</v>
      </c>
      <c r="P62" s="245">
        <f>P53*B31</f>
        <v>695117.96714853228</v>
      </c>
      <c r="Q62" s="245">
        <f>Q53*B31</f>
        <v>724312.92176877067</v>
      </c>
      <c r="R62" s="245">
        <f>R53*B31</f>
        <v>754734.0644830591</v>
      </c>
      <c r="S62" s="245">
        <f>S53*B31</f>
        <v>786432.89519134758</v>
      </c>
      <c r="T62" s="245">
        <f>T53*B31</f>
        <v>819463.07678938424</v>
      </c>
      <c r="U62" s="245">
        <f>U53*B31</f>
        <v>853880.52601453837</v>
      </c>
      <c r="V62" s="245">
        <f>V53*B31</f>
        <v>889743.50810714904</v>
      </c>
      <c r="W62" s="245">
        <f>W53*B31</f>
        <v>927112.73544764938</v>
      </c>
      <c r="X62" s="245">
        <f>X53*B31</f>
        <v>966051.47033645073</v>
      </c>
      <c r="Y62" s="245">
        <f>Y53*B31</f>
        <v>1006625.6320905817</v>
      </c>
    </row>
    <row r="63" spans="1:25">
      <c r="A63" s="234" t="s">
        <v>324</v>
      </c>
      <c r="B63" s="241"/>
      <c r="C63" s="241">
        <f>SUM(C64:C69)</f>
        <v>-84054.187368482992</v>
      </c>
      <c r="D63" s="241">
        <f t="shared" ref="D63:Y63" si="5">SUM(D64:D69)</f>
        <v>-83717.634541616411</v>
      </c>
      <c r="E63" s="241">
        <f t="shared" si="5"/>
        <v>-83408.610632821452</v>
      </c>
      <c r="F63" s="241">
        <f t="shared" si="5"/>
        <v>-83128.271856657084</v>
      </c>
      <c r="G63" s="241">
        <f t="shared" si="5"/>
        <v>-82877.822988693835</v>
      </c>
      <c r="H63" s="241">
        <f t="shared" si="5"/>
        <v>-82658.51940507612</v>
      </c>
      <c r="I63" s="241">
        <f t="shared" si="5"/>
        <v>-82471.669207746454</v>
      </c>
      <c r="J63" s="241">
        <f t="shared" si="5"/>
        <v>-82318.635438928963</v>
      </c>
      <c r="K63" s="241">
        <f t="shared" si="5"/>
        <v>-82200.838388621109</v>
      </c>
      <c r="L63" s="241">
        <f t="shared" si="5"/>
        <v>-82119.757999000343</v>
      </c>
      <c r="M63" s="241">
        <f t="shared" si="5"/>
        <v>-82076.936369815507</v>
      </c>
      <c r="N63" s="241">
        <f t="shared" si="5"/>
        <v>-82073.980369004887</v>
      </c>
      <c r="O63" s="241">
        <f t="shared" si="5"/>
        <v>-82112.564352960238</v>
      </c>
      <c r="P63" s="241">
        <f t="shared" si="5"/>
        <v>-82194.433001041732</v>
      </c>
      <c r="Q63" s="241">
        <f t="shared" si="5"/>
        <v>-82321.404269142629</v>
      </c>
      <c r="R63" s="241">
        <f t="shared" si="5"/>
        <v>-82495.372467303765</v>
      </c>
      <c r="S63" s="241">
        <f t="shared" si="5"/>
        <v>-82718.311466587664</v>
      </c>
      <c r="T63" s="241">
        <f t="shared" si="5"/>
        <v>-82992.278040641482</v>
      </c>
      <c r="U63" s="241">
        <f t="shared" si="5"/>
        <v>-83319.415347605565</v>
      </c>
      <c r="V63" s="241">
        <f t="shared" si="5"/>
        <v>-83701.956558262144</v>
      </c>
      <c r="W63" s="241">
        <f t="shared" si="5"/>
        <v>-84142.228636566317</v>
      </c>
      <c r="X63" s="241">
        <f t="shared" si="5"/>
        <v>-84642.656278959243</v>
      </c>
      <c r="Y63" s="241">
        <f t="shared" si="5"/>
        <v>-85205.766019132672</v>
      </c>
    </row>
    <row r="64" spans="1:25">
      <c r="A64" s="243" t="s">
        <v>323</v>
      </c>
      <c r="B64" s="241"/>
      <c r="C64" s="241">
        <f>-IF(C50&lt;=B33,0,B32*(1+C52)*B31)</f>
        <v>-14318.34194694384</v>
      </c>
      <c r="D64" s="241">
        <f>-IF(D50&lt;=B33,0,B32*(1+D52)*B31)</f>
        <v>-14919.712308715481</v>
      </c>
      <c r="E64" s="241">
        <f>-IF(E50&lt;=B33,0,B32*(1+E52)*B31)</f>
        <v>-15546.340225681532</v>
      </c>
      <c r="F64" s="241">
        <f>-IF(F50&lt;=B33,0,B32*(1+F52)*B31)</f>
        <v>-16199.286515160155</v>
      </c>
      <c r="G64" s="241">
        <f>-IF(G50&lt;=B33,0,B32*(1+G52)*B31)</f>
        <v>-16879.65654879688</v>
      </c>
      <c r="H64" s="241">
        <f>-IF(H50&lt;=B33,0,B32*(1+H52)*B31)</f>
        <v>-17588.602123846351</v>
      </c>
      <c r="I64" s="241">
        <f>-IF(I50&lt;=B33,0,B32*(1+I52)*B31)</f>
        <v>-18327.3234130479</v>
      </c>
      <c r="J64" s="241">
        <f>-IF(J50&lt;=B33,0,B32*(1+J52)*B31)</f>
        <v>-19097.070996395913</v>
      </c>
      <c r="K64" s="241">
        <f>-IF(K50&lt;=B33,0,B32*(1+K52)*B31)</f>
        <v>-19899.147978244542</v>
      </c>
      <c r="L64" s="241">
        <f>-IF(L50&lt;=B33,0,B32*(1+L52)*B31)</f>
        <v>-20734.912193330816</v>
      </c>
      <c r="M64" s="241">
        <f>-IF(M50&lt;=B33,0,B32*(1+M52)*B31)</f>
        <v>-21605.778505450711</v>
      </c>
      <c r="N64" s="241">
        <f>-IF(N50&lt;=B33,0,B32*(1+N52)*B31)</f>
        <v>-22513.221202679641</v>
      </c>
      <c r="O64" s="241">
        <f>-IF(O50&lt;=B33,0,B32*(1+O52)*B31)</f>
        <v>-23458.776493192185</v>
      </c>
      <c r="P64" s="241">
        <f>-IF(P50&lt;=B33,0,B32*(1+P52)*B31)</f>
        <v>-24444.045105906258</v>
      </c>
      <c r="Q64" s="241">
        <f>-IF(Q50&lt;=B33,0,B32*(1+Q52)*B31)</f>
        <v>-25470.695000354324</v>
      </c>
      <c r="R64" s="241">
        <f>-IF(R50&lt;=B33,0,B32*(1+R52)*B31)</f>
        <v>-26540.464190369206</v>
      </c>
      <c r="S64" s="241">
        <f>-IF(S50&lt;=B33,0,B32*(1+S52)*B31)</f>
        <v>-27655.163686364718</v>
      </c>
      <c r="T64" s="241">
        <f>-IF(T50&lt;=B33,0,B32*(1+T52)*B31)</f>
        <v>-28816.680561192035</v>
      </c>
      <c r="U64" s="241">
        <f>-IF(U50&lt;=B33,0,B32*(1+U52)*B31)</f>
        <v>-30026.981144762103</v>
      </c>
      <c r="V64" s="241">
        <f>-IF(V50&lt;=B33,0,B32*(1+V52)*B31)</f>
        <v>-31288.114352842113</v>
      </c>
      <c r="W64" s="241">
        <f>-IF(W50&lt;=B33,0,B32*(1+W52)*B31)</f>
        <v>-32602.215155661484</v>
      </c>
      <c r="X64" s="241">
        <f>-IF(X50&lt;=B33,0,B32*(1+X52)*B31)</f>
        <v>-33971.508192199268</v>
      </c>
      <c r="Y64" s="241">
        <f>-IF(Y50&lt;=B33,0,B32*(1+Y52)*B31)</f>
        <v>-35398.311536271642</v>
      </c>
    </row>
    <row r="65" spans="1:25">
      <c r="A65" s="243" t="str">
        <f>A35</f>
        <v>Прочие расходы при эксплуатации объекта, руб. без НДС</v>
      </c>
      <c r="B65" s="241"/>
      <c r="C65" s="241">
        <f>-IF(C50&lt;=B36,0,B35*(1+C52)*B31)</f>
        <v>-1287.6206786820001</v>
      </c>
      <c r="D65" s="241">
        <f>-IF(D50&lt;=B36,0,B35*(1+D52)*B31)</f>
        <v>-1341.7007471866441</v>
      </c>
      <c r="E65" s="241">
        <f>-IF(E50&lt;=B36,0,B35*(1+E52)*B31)</f>
        <v>-1398.0521785684832</v>
      </c>
      <c r="F65" s="241">
        <f>-IF(F50&lt;=B36,0,B35*(1+F52)*B31)</f>
        <v>-1456.7703700683594</v>
      </c>
      <c r="G65" s="241">
        <f>-IF(G50&lt;=B36,0,B35*(1+G52)*B31)</f>
        <v>-1517.9547256112305</v>
      </c>
      <c r="H65" s="241">
        <f>-IF(H50&lt;=B36,0,B35*(1+H52)*B31)</f>
        <v>-1581.7088240869023</v>
      </c>
      <c r="I65" s="241">
        <f>-IF(I50&lt;=B36,0,B35*(1+I52)*B31)</f>
        <v>-1648.1405946985521</v>
      </c>
      <c r="J65" s="241">
        <f>-IF(J50&lt;=B36,0,B35*(1+J52)*B31)</f>
        <v>-1717.3624996758915</v>
      </c>
      <c r="K65" s="241">
        <f>-IF(K50&lt;=B36,0,B35*(1+K52)*B31)</f>
        <v>-1789.4917246622792</v>
      </c>
      <c r="L65" s="241">
        <f>-IF(L50&lt;=B36,0,B35*(1+L52)*B31)</f>
        <v>-1864.6503770980951</v>
      </c>
      <c r="M65" s="241">
        <f>-IF(M50&lt;=B36,0,B35*(1+M52)*B31)</f>
        <v>-1942.9656929362152</v>
      </c>
      <c r="N65" s="241">
        <f>-IF(N50&lt;=B36,0,B35*(1+N52)*B31)</f>
        <v>-2024.5702520395362</v>
      </c>
      <c r="O65" s="241">
        <f>-IF(O50&lt;=B36,0,B35*(1+O52)*B31)</f>
        <v>-2109.6022026251967</v>
      </c>
      <c r="P65" s="241">
        <f>-IF(P50&lt;=B36,0,B35*(1+P52)*B31)</f>
        <v>-2198.2054951354553</v>
      </c>
      <c r="Q65" s="241">
        <f>-IF(Q50&lt;=B36,0,B35*(1+Q52)*B31)</f>
        <v>-2290.5301259311445</v>
      </c>
      <c r="R65" s="241">
        <f>-IF(R50&lt;=B36,0,B35*(1+R52)*B31)</f>
        <v>-2386.7323912202528</v>
      </c>
      <c r="S65" s="241">
        <f>-IF(S50&lt;=B36,0,B35*(1+S52)*B31)</f>
        <v>-2486.9751516515034</v>
      </c>
      <c r="T65" s="241">
        <f>-IF(T50&lt;=B36,0,B35*(1+T52)*B31)</f>
        <v>-2591.4281080208671</v>
      </c>
      <c r="U65" s="241">
        <f>-IF(U50&lt;=B36,0,B35*(1+U52)*B31)</f>
        <v>-2700.2680885577433</v>
      </c>
      <c r="V65" s="241">
        <f>-IF(V50&lt;=B36,0,B35*(1+V52)*B31)</f>
        <v>-2813.6793482771686</v>
      </c>
      <c r="W65" s="241">
        <f>-IF(W50&lt;=B36,0,B35*(1+W52)*B31)</f>
        <v>-2931.85388090481</v>
      </c>
      <c r="X65" s="241">
        <f>-IF(X50&lt;=B36,0,B35*(1+X52)*B31)</f>
        <v>-3054.9917439028122</v>
      </c>
      <c r="Y65" s="241">
        <f>-IF(Y50&lt;=B36,0,B35*(1+Y52)*B31)</f>
        <v>-3183.3013971467303</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-68448.224742857157</v>
      </c>
      <c r="D69" s="241">
        <f>-((B28+B29)*B31+(B28+B29)*B31+SUM(B71:D71))/2*2.2%</f>
        <v>-67456.221485714283</v>
      </c>
      <c r="E69" s="241">
        <f>-((B28+B29)*B31+(B28+B29)*B31+SUM(B71:E71))/2*2.2%</f>
        <v>-66464.218228571437</v>
      </c>
      <c r="F69" s="241">
        <f>-((B28+B29)*B31+(B28+B29)*B31+SUM(B71:F71))/2*2.2%</f>
        <v>-65472.214971428577</v>
      </c>
      <c r="G69" s="241">
        <f>-((B28+B29)*B31+(B28+B29)*B31+SUM(B71:G71))/2*2.2%</f>
        <v>-64480.211714285717</v>
      </c>
      <c r="H69" s="241">
        <f>-((B28+B29)*B31+(B28+B29)*B31+SUM(B71:H71))/2*2.2%</f>
        <v>-63488.208457142864</v>
      </c>
      <c r="I69" s="241">
        <f>-((B28+B29)*B31+(B28+B29)*B31+SUM(B71:I71))/2*2.2%</f>
        <v>-62496.205200000011</v>
      </c>
      <c r="J69" s="241">
        <f>-((B28+B29)*B31+(B28+B29)*B31+SUM(B71:J71))/2*2.2%</f>
        <v>-61504.201942857151</v>
      </c>
      <c r="K69" s="241">
        <f>-((B28+B29)*B31+(B28+B29)*B31+SUM(B71:K71))/2*2.2%</f>
        <v>-60512.198685714291</v>
      </c>
      <c r="L69" s="241">
        <f>-((B28+B29)*B31+(B28+B29)*B31+SUM(B71:L71))/2*2.2%</f>
        <v>-59520.195428571438</v>
      </c>
      <c r="M69" s="241">
        <f>-((B28+B29)*B31+(B28+B29)*B31+SUM(B71:M71))/2*2.2%</f>
        <v>-58528.192171428585</v>
      </c>
      <c r="N69" s="241">
        <f>-((B28+B29)*B31+(B28+B29)*B31+SUM(B71:N71))/2*2.2%</f>
        <v>-57536.188914285718</v>
      </c>
      <c r="O69" s="241">
        <f>-((B28+B29)*B31+(B28+B29)*B31+SUM(B71:O71))/2*2.2%</f>
        <v>-56544.185657142865</v>
      </c>
      <c r="P69" s="241">
        <f>-((B28+B29)*B31+(B28+B29)*B31+SUM(B71:P71))/2*2.2%</f>
        <v>-55552.182400000012</v>
      </c>
      <c r="Q69" s="241">
        <f>-((B28+B29)*B31+(B28+B29)*B31+SUM(B71:Q71))/2*2.2%</f>
        <v>-54560.179142857152</v>
      </c>
      <c r="R69" s="241">
        <f>-((B28+B29)*B31+(B28+B29)*B31+SUM(B71:R71))/2*2.2%</f>
        <v>-53568.1758857143</v>
      </c>
      <c r="S69" s="241">
        <f>-((B28+B29)*B31+(B28+B29)*B31+SUM(B71:S71))/2*2.2%</f>
        <v>-52576.172628571439</v>
      </c>
      <c r="T69" s="241">
        <f>-((B28+B29)*B31+(B28+B29)*B31+SUM(B71:T71))/2*2.2%</f>
        <v>-51584.169371428587</v>
      </c>
      <c r="U69" s="241">
        <f>-((B28+B29)*B31+(B28+B29)*B31+SUM(B71:U71))/2*2.2%</f>
        <v>-50592.166114285727</v>
      </c>
      <c r="V69" s="241">
        <f>-((B28+B29)*B31+(B28+B29)*B31+SUM(B71:V71))/2*2.2%</f>
        <v>-49600.162857142866</v>
      </c>
      <c r="W69" s="241">
        <f>-((B28+B29)*B31+(B28+B29)*B31+SUM(B71:W71))/2*2.2%</f>
        <v>-48608.159600000014</v>
      </c>
      <c r="X69" s="241">
        <f>-((B28+B29)*B31+(B28+B29)*B31+SUM(B71:X71))/2*2.2%</f>
        <v>-47616.156342857154</v>
      </c>
      <c r="Y69" s="241">
        <f>-((B28+B29)*B31+(B28+B29)*B31+SUM(B71:Y71))/2*2.2%</f>
        <v>-46624.153085714301</v>
      </c>
    </row>
    <row r="70" spans="1:25">
      <c r="A70" s="242" t="s">
        <v>568</v>
      </c>
      <c r="B70" s="245"/>
      <c r="C70" s="245">
        <f>C62+C63</f>
        <v>323118.05863151699</v>
      </c>
      <c r="D70" s="245">
        <f t="shared" ref="D70:Y70" si="6">D62+D63</f>
        <v>340555.84579038358</v>
      </c>
      <c r="E70" s="245">
        <f t="shared" si="6"/>
        <v>358684.35587312258</v>
      </c>
      <c r="F70" s="245">
        <f t="shared" si="6"/>
        <v>377532.59924253658</v>
      </c>
      <c r="G70" s="245">
        <f t="shared" si="6"/>
        <v>397130.80469666602</v>
      </c>
      <c r="H70" s="245">
        <f t="shared" si="6"/>
        <v>417510.4706430689</v>
      </c>
      <c r="I70" s="245">
        <f t="shared" si="6"/>
        <v>438704.41842242068</v>
      </c>
      <c r="J70" s="245">
        <f t="shared" si="6"/>
        <v>460746.84787170519</v>
      </c>
      <c r="K70" s="245">
        <f t="shared" si="6"/>
        <v>483673.39522105968</v>
      </c>
      <c r="L70" s="245">
        <f t="shared" si="6"/>
        <v>507521.193422287</v>
      </c>
      <c r="M70" s="245">
        <f t="shared" si="6"/>
        <v>532328.93501116603</v>
      </c>
      <c r="N70" s="245">
        <f t="shared" si="6"/>
        <v>558136.9376099779</v>
      </c>
      <c r="O70" s="245">
        <f t="shared" si="6"/>
        <v>584987.21218113985</v>
      </c>
      <c r="P70" s="245">
        <f t="shared" si="6"/>
        <v>612923.53414749051</v>
      </c>
      <c r="Q70" s="245">
        <f t="shared" si="6"/>
        <v>641991.51749962801</v>
      </c>
      <c r="R70" s="245">
        <f t="shared" si="6"/>
        <v>672238.69201575534</v>
      </c>
      <c r="S70" s="245">
        <f t="shared" si="6"/>
        <v>703714.58372475987</v>
      </c>
      <c r="T70" s="245">
        <f t="shared" si="6"/>
        <v>736470.79874874279</v>
      </c>
      <c r="U70" s="245">
        <f t="shared" si="6"/>
        <v>770561.11066693277</v>
      </c>
      <c r="V70" s="245">
        <f t="shared" si="6"/>
        <v>806041.55154888693</v>
      </c>
      <c r="W70" s="245">
        <f t="shared" si="6"/>
        <v>842970.50681108306</v>
      </c>
      <c r="X70" s="245">
        <f t="shared" si="6"/>
        <v>881408.81405749149</v>
      </c>
      <c r="Y70" s="245">
        <f t="shared" si="6"/>
        <v>921419.86607144901</v>
      </c>
    </row>
    <row r="71" spans="1:25">
      <c r="A71" s="243" t="s">
        <v>317</v>
      </c>
      <c r="B71" s="241"/>
      <c r="C71" s="241">
        <f>IF(B28-ABS(SUM(B71:B71))&gt;0,-B28/B30,0)</f>
        <v>-90182.114285714284</v>
      </c>
      <c r="D71" s="241">
        <f>IF(B28-ABS(SUM(B71:C71))&gt;0,-B28/B30,0)</f>
        <v>-90182.114285714284</v>
      </c>
      <c r="E71" s="241">
        <f>IF(B28-ABS(SUM(B71:D71))&gt;0,-B28/B30,0)</f>
        <v>-90182.114285714284</v>
      </c>
      <c r="F71" s="241">
        <f>IF(B28-ABS(SUM(B71:E71))&gt;0,-B28/B30,0)</f>
        <v>-90182.114285714284</v>
      </c>
      <c r="G71" s="241">
        <f>IF(B28-ABS(SUM(B71:F71))&gt;0,-B28/B30,0)</f>
        <v>-90182.114285714284</v>
      </c>
      <c r="H71" s="241">
        <f>IF(B28-ABS(SUM(B71:G71))&gt;0,-B28/B30,0)</f>
        <v>-90182.114285714284</v>
      </c>
      <c r="I71" s="241">
        <f>IF(B28-ABS(SUM(B71:H71))&gt;0,-B28/B30,0)</f>
        <v>-90182.114285714284</v>
      </c>
      <c r="J71" s="241">
        <f>IF(B28-ABS(SUM(B71:I71))&gt;0,-B28/B30,0)</f>
        <v>-90182.114285714284</v>
      </c>
      <c r="K71" s="241">
        <f>IF(B28-ABS(SUM(B71:J71))&gt;0,-B28/B30,0)</f>
        <v>-90182.114285714284</v>
      </c>
      <c r="L71" s="241">
        <f>IF(B28-ABS(SUM(B71:K71))&gt;0,-B28/B30,0)</f>
        <v>-90182.114285714284</v>
      </c>
      <c r="M71" s="241">
        <f>IF(B28-ABS(SUM(B71:L71))&gt;0,-B28/B30,0)</f>
        <v>-90182.114285714284</v>
      </c>
      <c r="N71" s="241">
        <f>IF(B28-ABS(SUM(B71:M71))&gt;0,-B28/B30,0)</f>
        <v>-90182.114285714284</v>
      </c>
      <c r="O71" s="241">
        <f>IF(B28-ABS(SUM(B71:N71))&gt;0,-B28/B30,0)</f>
        <v>-90182.114285714284</v>
      </c>
      <c r="P71" s="241">
        <f>IF(B28-ABS(SUM(B71:O71))&gt;0,-B28/B30,0)</f>
        <v>-90182.114285714284</v>
      </c>
      <c r="Q71" s="241">
        <f>IF(B28-ABS(SUM(B71:P71))&gt;0,-B28/B30,0)</f>
        <v>-90182.114285714284</v>
      </c>
      <c r="R71" s="241">
        <f>IF(B28-ABS(SUM(B71:Q71))&gt;0,-B28/B30,0)</f>
        <v>-90182.114285714284</v>
      </c>
      <c r="S71" s="241">
        <f>IF(B28-ABS(SUM(B71:R71))&gt;0,-B28/B30,0)</f>
        <v>-90182.114285714284</v>
      </c>
      <c r="T71" s="241">
        <f>IF(B28-ABS(SUM(B71:S71))&gt;0,-B28/B30,0)</f>
        <v>-90182.114285714284</v>
      </c>
      <c r="U71" s="241">
        <f>IF(B28-ABS(SUM(B71:T71))&gt;0,-B28/B30,0)</f>
        <v>-90182.114285714284</v>
      </c>
      <c r="V71" s="241">
        <f>IF(B28-ABS(SUM(B71:U71))&gt;0,-B28/B30,0)</f>
        <v>-90182.114285714284</v>
      </c>
      <c r="W71" s="241">
        <f>IF(B28-ABS(SUM(B71:V71))&gt;0,-B28/B30,0)</f>
        <v>-90182.114285714284</v>
      </c>
      <c r="X71" s="241">
        <f>IF(B28-ABS(SUM(B71:W71))&gt;0,-B28/B30,0)</f>
        <v>-90182.114285714284</v>
      </c>
      <c r="Y71" s="241">
        <f>IF(B28-ABS(SUM(B71:X71))&gt;0,-B28/B30,0)</f>
        <v>-90182.114285714284</v>
      </c>
    </row>
    <row r="72" spans="1:25">
      <c r="A72" s="242" t="s">
        <v>569</v>
      </c>
      <c r="B72" s="245"/>
      <c r="C72" s="245">
        <f>C70+C71</f>
        <v>232935.94434580271</v>
      </c>
      <c r="D72" s="245">
        <f t="shared" ref="D72:Y72" si="7">D70+D71</f>
        <v>250373.7315046693</v>
      </c>
      <c r="E72" s="245">
        <f t="shared" si="7"/>
        <v>268502.24158740829</v>
      </c>
      <c r="F72" s="245">
        <f t="shared" si="7"/>
        <v>287350.4849568223</v>
      </c>
      <c r="G72" s="245">
        <f t="shared" si="7"/>
        <v>306948.69041095173</v>
      </c>
      <c r="H72" s="245">
        <f t="shared" si="7"/>
        <v>327328.35635735461</v>
      </c>
      <c r="I72" s="245">
        <f t="shared" si="7"/>
        <v>348522.3041367064</v>
      </c>
      <c r="J72" s="245">
        <f t="shared" si="7"/>
        <v>370564.73358599091</v>
      </c>
      <c r="K72" s="245">
        <f t="shared" si="7"/>
        <v>393491.28093534539</v>
      </c>
      <c r="L72" s="245">
        <f t="shared" si="7"/>
        <v>417339.07913657272</v>
      </c>
      <c r="M72" s="245">
        <f t="shared" si="7"/>
        <v>442146.82072545175</v>
      </c>
      <c r="N72" s="245">
        <f t="shared" si="7"/>
        <v>467954.82332426362</v>
      </c>
      <c r="O72" s="245">
        <f t="shared" si="7"/>
        <v>494805.09789542557</v>
      </c>
      <c r="P72" s="245">
        <f t="shared" si="7"/>
        <v>522741.41986177623</v>
      </c>
      <c r="Q72" s="245">
        <f t="shared" si="7"/>
        <v>551809.40321391379</v>
      </c>
      <c r="R72" s="245">
        <f t="shared" si="7"/>
        <v>582056.577730041</v>
      </c>
      <c r="S72" s="245">
        <f t="shared" si="7"/>
        <v>613532.46943904553</v>
      </c>
      <c r="T72" s="245">
        <f t="shared" si="7"/>
        <v>646288.68446302856</v>
      </c>
      <c r="U72" s="245">
        <f t="shared" si="7"/>
        <v>680378.99638121855</v>
      </c>
      <c r="V72" s="245">
        <f t="shared" si="7"/>
        <v>715859.43726317259</v>
      </c>
      <c r="W72" s="245">
        <f t="shared" si="7"/>
        <v>752788.39252536884</v>
      </c>
      <c r="X72" s="245">
        <f t="shared" si="7"/>
        <v>791226.69977177726</v>
      </c>
      <c r="Y72" s="245">
        <f t="shared" si="7"/>
        <v>831237.75178573467</v>
      </c>
    </row>
    <row r="73" spans="1:25">
      <c r="A73" s="243" t="s">
        <v>316</v>
      </c>
      <c r="B73" s="241">
        <f>-B59</f>
        <v>-71891.662182876506</v>
      </c>
      <c r="C73" s="241">
        <f>-C59</f>
        <v>-42428.367678229457</v>
      </c>
      <c r="D73" s="241">
        <f t="shared" ref="D73:Y73" si="8">-D59</f>
        <v>-14866.244073044687</v>
      </c>
      <c r="E73" s="241">
        <f t="shared" si="8"/>
        <v>-9357.4190079935925</v>
      </c>
      <c r="F73" s="241">
        <f t="shared" si="8"/>
        <v>-9045.5050410604726</v>
      </c>
      <c r="G73" s="241">
        <f t="shared" si="8"/>
        <v>-8421.677107194233</v>
      </c>
      <c r="H73" s="241">
        <f t="shared" si="8"/>
        <v>-7797.8491733279934</v>
      </c>
      <c r="I73" s="241">
        <f t="shared" si="8"/>
        <v>-7174.0212394617538</v>
      </c>
      <c r="J73" s="241">
        <f t="shared" si="8"/>
        <v>-6550.1933055955142</v>
      </c>
      <c r="K73" s="241">
        <f t="shared" si="8"/>
        <v>-5926.3653717292746</v>
      </c>
      <c r="L73" s="241">
        <f t="shared" si="8"/>
        <v>-5302.5374378630349</v>
      </c>
      <c r="M73" s="241">
        <f t="shared" si="8"/>
        <v>-4678.7095039967953</v>
      </c>
      <c r="N73" s="241">
        <f t="shared" si="8"/>
        <v>-4054.8815701305557</v>
      </c>
      <c r="O73" s="241">
        <f t="shared" si="8"/>
        <v>-3431.0536362643161</v>
      </c>
      <c r="P73" s="241">
        <f t="shared" si="8"/>
        <v>-2807.2257023980765</v>
      </c>
      <c r="Q73" s="241">
        <f t="shared" si="8"/>
        <v>-2183.3977685318368</v>
      </c>
      <c r="R73" s="241">
        <f t="shared" si="8"/>
        <v>-1559.5698346655972</v>
      </c>
      <c r="S73" s="241">
        <f t="shared" si="8"/>
        <v>-935.74190079935761</v>
      </c>
      <c r="T73" s="241">
        <f t="shared" si="8"/>
        <v>-311.91396693311816</v>
      </c>
      <c r="U73" s="241">
        <f t="shared" si="8"/>
        <v>311.91396693312134</v>
      </c>
      <c r="V73" s="241">
        <f t="shared" si="8"/>
        <v>0</v>
      </c>
      <c r="W73" s="241">
        <f t="shared" si="8"/>
        <v>0</v>
      </c>
      <c r="X73" s="241">
        <f t="shared" si="8"/>
        <v>0</v>
      </c>
      <c r="Y73" s="241">
        <f t="shared" si="8"/>
        <v>0</v>
      </c>
    </row>
    <row r="74" spans="1:25">
      <c r="A74" s="242" t="s">
        <v>320</v>
      </c>
      <c r="B74" s="245"/>
      <c r="C74" s="245">
        <f>C72+C73</f>
        <v>190507.57666757324</v>
      </c>
      <c r="D74" s="245">
        <f t="shared" ref="D74:Y74" si="9">D72+D73</f>
        <v>235507.48743162461</v>
      </c>
      <c r="E74" s="245">
        <f t="shared" si="9"/>
        <v>259144.8225794147</v>
      </c>
      <c r="F74" s="245">
        <f t="shared" si="9"/>
        <v>278304.97991576185</v>
      </c>
      <c r="G74" s="245">
        <f t="shared" si="9"/>
        <v>298527.01330375753</v>
      </c>
      <c r="H74" s="245">
        <f t="shared" si="9"/>
        <v>319530.50718402665</v>
      </c>
      <c r="I74" s="245">
        <f t="shared" si="9"/>
        <v>341348.28289724467</v>
      </c>
      <c r="J74" s="245">
        <f t="shared" si="9"/>
        <v>364014.54028039542</v>
      </c>
      <c r="K74" s="245">
        <f t="shared" si="9"/>
        <v>387564.91556361614</v>
      </c>
      <c r="L74" s="245">
        <f t="shared" si="9"/>
        <v>412036.54169870971</v>
      </c>
      <c r="M74" s="245">
        <f t="shared" si="9"/>
        <v>437468.11122145498</v>
      </c>
      <c r="N74" s="245">
        <f t="shared" si="9"/>
        <v>463899.94175413309</v>
      </c>
      <c r="O74" s="245">
        <f t="shared" si="9"/>
        <v>491374.04425916128</v>
      </c>
      <c r="P74" s="245">
        <f t="shared" si="9"/>
        <v>519934.19415937818</v>
      </c>
      <c r="Q74" s="245">
        <f t="shared" si="9"/>
        <v>549626.00544538198</v>
      </c>
      <c r="R74" s="245">
        <f t="shared" si="9"/>
        <v>580497.00789537537</v>
      </c>
      <c r="S74" s="245">
        <f t="shared" si="9"/>
        <v>612596.7275382462</v>
      </c>
      <c r="T74" s="245">
        <f t="shared" si="9"/>
        <v>645976.77049609541</v>
      </c>
      <c r="U74" s="245">
        <f t="shared" si="9"/>
        <v>680690.91034815169</v>
      </c>
      <c r="V74" s="245">
        <f t="shared" si="9"/>
        <v>715859.43726317259</v>
      </c>
      <c r="W74" s="245">
        <f t="shared" si="9"/>
        <v>752788.39252536884</v>
      </c>
      <c r="X74" s="245">
        <f t="shared" si="9"/>
        <v>791226.69977177726</v>
      </c>
      <c r="Y74" s="245">
        <f t="shared" si="9"/>
        <v>831237.75178573467</v>
      </c>
    </row>
    <row r="75" spans="1:25">
      <c r="A75" s="243" t="s">
        <v>315</v>
      </c>
      <c r="B75" s="241"/>
      <c r="C75" s="241">
        <f>-C74*B39</f>
        <v>-38101.515333514653</v>
      </c>
      <c r="D75" s="241">
        <f>-D74*B39</f>
        <v>-47101.497486324923</v>
      </c>
      <c r="E75" s="241">
        <f>-E74*B39</f>
        <v>-51828.964515882944</v>
      </c>
      <c r="F75" s="241">
        <f>-F74*B39</f>
        <v>-55660.995983152374</v>
      </c>
      <c r="G75" s="241">
        <f>-G74*B39</f>
        <v>-59705.402660751512</v>
      </c>
      <c r="H75" s="241">
        <f>-H74*B39</f>
        <v>-63906.101436805329</v>
      </c>
      <c r="I75" s="241">
        <f>-I74*B39</f>
        <v>-68269.656579448943</v>
      </c>
      <c r="J75" s="241">
        <f>-J74*B39</f>
        <v>-72802.90805607909</v>
      </c>
      <c r="K75" s="241">
        <f>-K74*B39</f>
        <v>-77512.983112723232</v>
      </c>
      <c r="L75" s="241">
        <f>-L74*B39</f>
        <v>-82407.308339741954</v>
      </c>
      <c r="M75" s="241">
        <f>-M74*B39</f>
        <v>-87493.622244291008</v>
      </c>
      <c r="N75" s="241">
        <f>-N74*B39</f>
        <v>-92779.988350826621</v>
      </c>
      <c r="O75" s="241">
        <f>-O74*B39</f>
        <v>-98274.808851832262</v>
      </c>
      <c r="P75" s="241">
        <f>-P74*B39</f>
        <v>-103986.83883187565</v>
      </c>
      <c r="Q75" s="241">
        <f>-Q74*B39</f>
        <v>-109925.20108907641</v>
      </c>
      <c r="R75" s="241">
        <f>-R74*B39</f>
        <v>-116099.40157907509</v>
      </c>
      <c r="S75" s="241">
        <f>-S74*B39</f>
        <v>-122519.34550764924</v>
      </c>
      <c r="T75" s="241">
        <f>-T74*B39</f>
        <v>-129195.35409921908</v>
      </c>
      <c r="U75" s="241">
        <f>-U74*B39</f>
        <v>-136138.18206963033</v>
      </c>
      <c r="V75" s="241">
        <f>-V74*B39</f>
        <v>-143171.88745263452</v>
      </c>
      <c r="W75" s="241">
        <f>-W74*B39</f>
        <v>-150557.67850507377</v>
      </c>
      <c r="X75" s="241">
        <f>-X74*B39</f>
        <v>-158245.33995435547</v>
      </c>
      <c r="Y75" s="241">
        <f>-Y74*B39</f>
        <v>-166247.55035714695</v>
      </c>
    </row>
    <row r="76" spans="1:25" ht="16.5" thickBot="1">
      <c r="A76" s="316" t="s">
        <v>319</v>
      </c>
      <c r="B76" s="317"/>
      <c r="C76" s="317">
        <f>C74+C75</f>
        <v>152406.06133405858</v>
      </c>
      <c r="D76" s="317">
        <f t="shared" ref="D76:Y76" si="10">D74+D75</f>
        <v>188405.98994529969</v>
      </c>
      <c r="E76" s="317">
        <f t="shared" si="10"/>
        <v>207315.85806353175</v>
      </c>
      <c r="F76" s="317">
        <f t="shared" si="10"/>
        <v>222643.9839326095</v>
      </c>
      <c r="G76" s="317">
        <f t="shared" si="10"/>
        <v>238821.61064300602</v>
      </c>
      <c r="H76" s="317">
        <f t="shared" si="10"/>
        <v>255624.40574722132</v>
      </c>
      <c r="I76" s="317">
        <f t="shared" si="10"/>
        <v>273078.62631779572</v>
      </c>
      <c r="J76" s="317">
        <f t="shared" si="10"/>
        <v>291211.63222431636</v>
      </c>
      <c r="K76" s="317">
        <f t="shared" si="10"/>
        <v>310051.93245089293</v>
      </c>
      <c r="L76" s="317">
        <f t="shared" si="10"/>
        <v>329629.23335896776</v>
      </c>
      <c r="M76" s="317">
        <f t="shared" si="10"/>
        <v>349974.48897716397</v>
      </c>
      <c r="N76" s="317">
        <f t="shared" si="10"/>
        <v>371119.95340330648</v>
      </c>
      <c r="O76" s="317">
        <f t="shared" si="10"/>
        <v>393099.23540732905</v>
      </c>
      <c r="P76" s="317">
        <f t="shared" si="10"/>
        <v>415947.35532750253</v>
      </c>
      <c r="Q76" s="317">
        <f t="shared" si="10"/>
        <v>439700.80435630557</v>
      </c>
      <c r="R76" s="317">
        <f t="shared" si="10"/>
        <v>464397.60631630028</v>
      </c>
      <c r="S76" s="317">
        <f t="shared" si="10"/>
        <v>490077.38203059696</v>
      </c>
      <c r="T76" s="317">
        <f t="shared" si="10"/>
        <v>516781.41639687633</v>
      </c>
      <c r="U76" s="317">
        <f t="shared" si="10"/>
        <v>544552.72827852133</v>
      </c>
      <c r="V76" s="317">
        <f t="shared" si="10"/>
        <v>572687.54981053807</v>
      </c>
      <c r="W76" s="317">
        <f t="shared" si="10"/>
        <v>602230.71402029507</v>
      </c>
      <c r="X76" s="317">
        <f t="shared" si="10"/>
        <v>632981.35981742176</v>
      </c>
      <c r="Y76" s="317">
        <f t="shared" si="10"/>
        <v>664990.20142858778</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232935.94434580271</v>
      </c>
      <c r="D79" s="245">
        <f t="shared" si="12"/>
        <v>250373.7315046693</v>
      </c>
      <c r="E79" s="245">
        <f t="shared" si="12"/>
        <v>268502.24158740829</v>
      </c>
      <c r="F79" s="245">
        <f t="shared" si="12"/>
        <v>287350.4849568223</v>
      </c>
      <c r="G79" s="245">
        <f t="shared" si="12"/>
        <v>306948.69041095173</v>
      </c>
      <c r="H79" s="245">
        <f t="shared" si="12"/>
        <v>327328.35635735461</v>
      </c>
      <c r="I79" s="245">
        <f t="shared" si="12"/>
        <v>348522.3041367064</v>
      </c>
      <c r="J79" s="245">
        <f t="shared" si="12"/>
        <v>370564.73358599091</v>
      </c>
      <c r="K79" s="245">
        <f t="shared" si="12"/>
        <v>393491.28093534539</v>
      </c>
      <c r="L79" s="245">
        <f t="shared" si="12"/>
        <v>417339.07913657272</v>
      </c>
      <c r="M79" s="245">
        <f t="shared" si="12"/>
        <v>442146.82072545175</v>
      </c>
      <c r="N79" s="245">
        <f t="shared" si="12"/>
        <v>467954.82332426362</v>
      </c>
      <c r="O79" s="245">
        <f t="shared" si="12"/>
        <v>494805.09789542557</v>
      </c>
      <c r="P79" s="245">
        <f t="shared" si="12"/>
        <v>522741.41986177623</v>
      </c>
      <c r="Q79" s="245">
        <f t="shared" si="12"/>
        <v>551809.40321391379</v>
      </c>
      <c r="R79" s="245">
        <f t="shared" si="12"/>
        <v>582056.577730041</v>
      </c>
      <c r="S79" s="245">
        <f t="shared" si="12"/>
        <v>613532.46943904553</v>
      </c>
      <c r="T79" s="245">
        <f t="shared" si="12"/>
        <v>646288.68446302856</v>
      </c>
      <c r="U79" s="245">
        <f t="shared" si="12"/>
        <v>680378.99638121855</v>
      </c>
      <c r="V79" s="245">
        <f t="shared" si="12"/>
        <v>715859.43726317259</v>
      </c>
      <c r="W79" s="245">
        <f t="shared" si="12"/>
        <v>752788.39252536884</v>
      </c>
      <c r="X79" s="245">
        <f t="shared" si="12"/>
        <v>791226.69977177726</v>
      </c>
      <c r="Y79" s="245">
        <f t="shared" si="12"/>
        <v>831237.75178573467</v>
      </c>
    </row>
    <row r="80" spans="1:25">
      <c r="A80" s="243" t="s">
        <v>317</v>
      </c>
      <c r="B80" s="241">
        <f t="shared" ref="B80:Y80" si="13">-B71</f>
        <v>0</v>
      </c>
      <c r="C80" s="241">
        <f>-C71</f>
        <v>90182.114285714284</v>
      </c>
      <c r="D80" s="241">
        <f>-D71</f>
        <v>90182.114285714284</v>
      </c>
      <c r="E80" s="241">
        <f t="shared" si="13"/>
        <v>90182.114285714284</v>
      </c>
      <c r="F80" s="241">
        <f t="shared" si="13"/>
        <v>90182.114285714284</v>
      </c>
      <c r="G80" s="241">
        <f t="shared" si="13"/>
        <v>90182.114285714284</v>
      </c>
      <c r="H80" s="241">
        <f t="shared" si="13"/>
        <v>90182.114285714284</v>
      </c>
      <c r="I80" s="241">
        <f t="shared" si="13"/>
        <v>90182.114285714284</v>
      </c>
      <c r="J80" s="241">
        <f t="shared" si="13"/>
        <v>90182.114285714284</v>
      </c>
      <c r="K80" s="241">
        <f t="shared" si="13"/>
        <v>90182.114285714284</v>
      </c>
      <c r="L80" s="241">
        <f t="shared" si="13"/>
        <v>90182.114285714284</v>
      </c>
      <c r="M80" s="241">
        <f t="shared" si="13"/>
        <v>90182.114285714284</v>
      </c>
      <c r="N80" s="241">
        <f t="shared" si="13"/>
        <v>90182.114285714284</v>
      </c>
      <c r="O80" s="241">
        <f t="shared" si="13"/>
        <v>90182.114285714284</v>
      </c>
      <c r="P80" s="241">
        <f t="shared" si="13"/>
        <v>90182.114285714284</v>
      </c>
      <c r="Q80" s="241">
        <f t="shared" si="13"/>
        <v>90182.114285714284</v>
      </c>
      <c r="R80" s="241">
        <f t="shared" si="13"/>
        <v>90182.114285714284</v>
      </c>
      <c r="S80" s="241">
        <f t="shared" si="13"/>
        <v>90182.114285714284</v>
      </c>
      <c r="T80" s="241">
        <f t="shared" si="13"/>
        <v>90182.114285714284</v>
      </c>
      <c r="U80" s="241">
        <f t="shared" si="13"/>
        <v>90182.114285714284</v>
      </c>
      <c r="V80" s="241">
        <f t="shared" si="13"/>
        <v>90182.114285714284</v>
      </c>
      <c r="W80" s="241">
        <f t="shared" si="13"/>
        <v>90182.114285714284</v>
      </c>
      <c r="X80" s="241">
        <f t="shared" si="13"/>
        <v>90182.114285714284</v>
      </c>
      <c r="Y80" s="241">
        <f t="shared" si="13"/>
        <v>90182.114285714284</v>
      </c>
    </row>
    <row r="81" spans="1:25">
      <c r="A81" s="243" t="s">
        <v>316</v>
      </c>
      <c r="B81" s="241">
        <f t="shared" ref="B81:Y81" si="14">B73</f>
        <v>-71891.662182876506</v>
      </c>
      <c r="C81" s="241">
        <f>C73</f>
        <v>-42428.367678229457</v>
      </c>
      <c r="D81" s="241">
        <f t="shared" si="14"/>
        <v>-14866.244073044687</v>
      </c>
      <c r="E81" s="241">
        <f t="shared" si="14"/>
        <v>-9357.4190079935925</v>
      </c>
      <c r="F81" s="241">
        <f t="shared" si="14"/>
        <v>-9045.5050410604726</v>
      </c>
      <c r="G81" s="241">
        <f t="shared" si="14"/>
        <v>-8421.677107194233</v>
      </c>
      <c r="H81" s="241">
        <f t="shared" si="14"/>
        <v>-7797.8491733279934</v>
      </c>
      <c r="I81" s="241">
        <f t="shared" si="14"/>
        <v>-7174.0212394617538</v>
      </c>
      <c r="J81" s="241">
        <f t="shared" si="14"/>
        <v>-6550.1933055955142</v>
      </c>
      <c r="K81" s="241">
        <f t="shared" si="14"/>
        <v>-5926.3653717292746</v>
      </c>
      <c r="L81" s="241">
        <f t="shared" si="14"/>
        <v>-5302.5374378630349</v>
      </c>
      <c r="M81" s="241">
        <f t="shared" si="14"/>
        <v>-4678.7095039967953</v>
      </c>
      <c r="N81" s="241">
        <f t="shared" si="14"/>
        <v>-4054.8815701305557</v>
      </c>
      <c r="O81" s="241">
        <f t="shared" si="14"/>
        <v>-3431.0536362643161</v>
      </c>
      <c r="P81" s="241">
        <f t="shared" si="14"/>
        <v>-2807.2257023980765</v>
      </c>
      <c r="Q81" s="241">
        <f t="shared" si="14"/>
        <v>-2183.3977685318368</v>
      </c>
      <c r="R81" s="241">
        <f t="shared" si="14"/>
        <v>-1559.5698346655972</v>
      </c>
      <c r="S81" s="241">
        <f t="shared" si="14"/>
        <v>-935.74190079935761</v>
      </c>
      <c r="T81" s="241">
        <f t="shared" si="14"/>
        <v>-311.91396693311816</v>
      </c>
      <c r="U81" s="241">
        <f t="shared" si="14"/>
        <v>311.91396693312134</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-38101.515333514653</v>
      </c>
      <c r="D82" s="241">
        <f>IF(SUM(B75:D75)+SUM(A82:C82)&gt;0,0,SUM(B75:D75)-SUM(A82:C82))</f>
        <v>-47101.49748632493</v>
      </c>
      <c r="E82" s="241">
        <f>IF(SUM(B75:E75)+SUM(A82:D82)&gt;0,0,SUM(B75:E75)-SUM(A82:D82))</f>
        <v>-51828.964515882952</v>
      </c>
      <c r="F82" s="241">
        <f>IF(SUM(B75:F75)+SUM(A82:E82)&gt;0,0,SUM(B75:F75)-SUM(A82:E82))</f>
        <v>-55660.995983152359</v>
      </c>
      <c r="G82" s="241">
        <f>IF(SUM(B75:G75)+SUM(A82:F82)&gt;0,0,SUM(B75:G75)-SUM(A82:F82))</f>
        <v>-59705.402660751512</v>
      </c>
      <c r="H82" s="241">
        <f>IF(SUM(B75:H75)+SUM(A82:G82)&gt;0,0,SUM(B75:H75)-SUM(A82:G82))</f>
        <v>-63906.101436805358</v>
      </c>
      <c r="I82" s="241">
        <f>IF(SUM(B75:I75)+SUM(A82:H82)&gt;0,0,SUM(B75:I75)-SUM(A82:H82))</f>
        <v>-68269.656579448958</v>
      </c>
      <c r="J82" s="241">
        <f>IF(SUM(B75:J75)+SUM(A82:I82)&gt;0,0,SUM(B75:J75)-SUM(A82:I82))</f>
        <v>-72802.908056079061</v>
      </c>
      <c r="K82" s="241">
        <f>IF(SUM(B75:K75)+SUM(A82:J82)&gt;0,0,SUM(B75:K75)-SUM(A82:J82))</f>
        <v>-77512.983112723217</v>
      </c>
      <c r="L82" s="241">
        <f>IF(SUM(B75:L75)+SUM(A82:K82)&gt;0,0,SUM(B75:L75)-SUM(A82:K82))</f>
        <v>-82407.308339741896</v>
      </c>
      <c r="M82" s="241">
        <f>IF(SUM(B75:M75)+SUM(A82:L82)&gt;0,0,SUM(B75:M75)-SUM(A82:L82))</f>
        <v>-87493.622244291008</v>
      </c>
      <c r="N82" s="241">
        <f>IF(SUM(B75:N75)+SUM(A82:M82)&gt;0,0,SUM(B75:N75)-SUM(A82:M82))</f>
        <v>-92779.988350826665</v>
      </c>
      <c r="O82" s="241">
        <f>IF(SUM(B75:O75)+SUM(A82:N82)&gt;0,0,SUM(B75:O75)-SUM(A82:N82))</f>
        <v>-98274.808851832291</v>
      </c>
      <c r="P82" s="241">
        <f>IF(SUM(B75:P75)+SUM(A82:O82)&gt;0,0,SUM(B75:P75)-SUM(A82:O82))</f>
        <v>-103986.83883187559</v>
      </c>
      <c r="Q82" s="241">
        <f>IF(SUM(B75:Q75)+SUM(A82:P82)&gt;0,0,SUM(B75:Q75)-SUM(A82:P82))</f>
        <v>-109925.20108907646</v>
      </c>
      <c r="R82" s="241">
        <f>IF(SUM(B75:R75)+SUM(A82:Q82)&gt;0,0,SUM(B75:R75)-SUM(A82:Q82))</f>
        <v>-116099.40157907503</v>
      </c>
      <c r="S82" s="241">
        <f>IF(SUM(B75:S75)+SUM(A82:R82)&gt;0,0,SUM(B75:S75)-SUM(A82:R82))</f>
        <v>-122519.34550764924</v>
      </c>
      <c r="T82" s="241">
        <f>IF(SUM(B75:T75)+SUM(A82:S82)&gt;0,0,SUM(B75:T75)-SUM(A82:S82))</f>
        <v>-129195.3540992192</v>
      </c>
      <c r="U82" s="241">
        <f>IF(SUM(B75:U75)+SUM(A82:T82)&gt;0,0,SUM(B75:U75)-SUM(A82:T82))</f>
        <v>-136138.18206963036</v>
      </c>
      <c r="V82" s="241">
        <f>IF(SUM(B75:V75)+SUM(A82:U82)&gt;0,0,SUM(B75:V75)-SUM(A82:U82))</f>
        <v>-143171.88745263452</v>
      </c>
      <c r="W82" s="241">
        <f>IF(SUM(B75:W75)+SUM(A82:V82)&gt;0,0,SUM(B75:W75)-SUM(A82:V82))</f>
        <v>-150557.67850507377</v>
      </c>
      <c r="X82" s="241">
        <f>IF(SUM(B75:X75)+SUM(A82:W82)&gt;0,0,SUM(B75:X75)-SUM(A82:W82))</f>
        <v>-158245.3399543555</v>
      </c>
      <c r="Y82" s="241">
        <f>IF(SUM(B75:Y75)+SUM(A82:X82)&gt;0,0,SUM(B75:Y75)-SUM(A82:X82))</f>
        <v>-166247.55035714689</v>
      </c>
    </row>
    <row r="83" spans="1:25">
      <c r="A83" s="243" t="s">
        <v>314</v>
      </c>
      <c r="B83" s="241">
        <f>IF(((SUM(B62:B62)+SUM(B64:B68))+SUM(B85:B85))&lt;0,((SUM(B62:B62)+SUM(B64:B68))+SUM(B85:B85))*0.18-SUM(A83:A83),IF(SUM(A83:B83)&lt;0,0-SUM(A83:B83),0))</f>
        <v>-568147.31999999995</v>
      </c>
      <c r="C83" s="241">
        <f>IF(((SUM(B62:C62)+SUM(B64:C68))+SUM(B85:C85))&lt;0,((SUM(B62:C62)+SUM(B64:C68))+SUM(B85:C85))*0.18-SUM(A83:B83),IF(SUM(B83:B83)&lt;0,0-SUM(B83:B83),0))</f>
        <v>70481.931007387349</v>
      </c>
      <c r="D83" s="241">
        <f>IF(((SUM(B62:D62)+SUM(B64:D68))+SUM(B85:D85))&lt;0,((SUM(B62:D62)+SUM(B64:D68))+SUM(B85:D85))*0.18-SUM(A83:C83),IF(SUM(B83:C83)&lt;0,0-SUM(B83:C83),0))</f>
        <v>73442.172109697596</v>
      </c>
      <c r="E83" s="241">
        <f>IF(((SUM(B62:E62)+SUM(B64:E68))+SUM(B85:E85))&lt;0,((SUM(B62:E62)+SUM(B64:E68))+SUM(B85:E85))*0.18-SUM(A83:D83),IF(SUM(B83:D83)&lt;0,0-SUM(B83:D83),0))</f>
        <v>76526.743338304921</v>
      </c>
      <c r="F83" s="241">
        <f>IF(((SUM(B62:F62)+SUM(B64:F68))+SUM(B85:F85))&lt;0,((SUM(B62:F62)+SUM(B64:F68))+SUM(B85:F85))*0.18-SUM(A83:E83),IF(SUM(B83:E83)&lt;0,0-SUM(B83:E83),0))</f>
        <v>79740.866558513721</v>
      </c>
      <c r="G83" s="241">
        <f>IF(((SUM(B62:G62)+SUM(B64:G68))+SUM(B85:G85))&lt;0,((SUM(B62:G62)+SUM(B64:G68))+SUM(B85:G85))*0.18-SUM(A83:F83),IF(SUM(B83:F83)&lt;0,0-SUM(B83:F83),0))</f>
        <v>83089.98295397131</v>
      </c>
      <c r="H83" s="241">
        <f>IF(((SUM(B62:H62)+SUM(B64:H68))+SUM(B85:H85))&lt;0,((SUM(B62:H62)+SUM(B64:H68))+SUM(B85:H85))*0.18-SUM(A83:G83),IF(SUM(B83:G83)&lt;0,0-SUM(B83:G83),0))</f>
        <v>86579.762238038122</v>
      </c>
      <c r="I83" s="241">
        <f>IF(((SUM(B62:I62)+SUM(B64:I68))+SUM(B85:I85))&lt;0,((SUM(B62:I62)+SUM(B64:I68))+SUM(B85:I85))*0.18-SUM(A83:H83),IF(SUM(B83:H83)&lt;0,0-SUM(B83:H83),0))</f>
        <v>90216.112252035717</v>
      </c>
      <c r="J83" s="241">
        <f>IF(((SUM(B62:J62)+SUM(B64:J68))+SUM(B85:J85))&lt;0,((SUM(B62:J62)+SUM(B64:J68))+SUM(B85:J85))*0.18-SUM(A83:I83),IF(SUM(B83:I83)&lt;0,0-SUM(B83:I83),0))</f>
        <v>8069.7495420512132</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-40717.224600000001</v>
      </c>
      <c r="D84" s="241">
        <f>-(D62-C62)*B42</f>
        <v>-1710.1234332000022</v>
      </c>
      <c r="E84" s="241">
        <f>-(E62-D62)*B42</f>
        <v>-1781.9486173944024</v>
      </c>
      <c r="F84" s="241">
        <f>-(F62-E62)*B42</f>
        <v>-1856.7904593249668</v>
      </c>
      <c r="G84" s="241">
        <f>-(G62-F62)*B42</f>
        <v>-1934.7756586166158</v>
      </c>
      <c r="H84" s="241">
        <f>-(H62-G62)*B42</f>
        <v>-2016.0362362785149</v>
      </c>
      <c r="I84" s="241">
        <f>-(I62-H62)*B42</f>
        <v>-2100.7097582022138</v>
      </c>
      <c r="J84" s="241">
        <f>-(J62-I62)*B42</f>
        <v>-2188.9395680467019</v>
      </c>
      <c r="K84" s="241">
        <f>-(K62-J62)*B42</f>
        <v>-2280.8750299046633</v>
      </c>
      <c r="L84" s="241">
        <f>-(L62-K62)*B42</f>
        <v>-2376.6717811606591</v>
      </c>
      <c r="M84" s="241">
        <f>-(M62-L62)*B42</f>
        <v>-2476.4919959694148</v>
      </c>
      <c r="N84" s="241">
        <f>-(N62-M62)*B42</f>
        <v>-2580.5046598001268</v>
      </c>
      <c r="O84" s="241">
        <f>-(O62-N62)*B42</f>
        <v>-2688.8858555117276</v>
      </c>
      <c r="P84" s="241">
        <f>-(P62-O62)*B42</f>
        <v>-2801.8190614432215</v>
      </c>
      <c r="Q84" s="241">
        <f>-(Q62-P62)*B42</f>
        <v>-2919.4954620238395</v>
      </c>
      <c r="R84" s="241">
        <f>-(R62-Q62)*B42</f>
        <v>-3042.1142714288435</v>
      </c>
      <c r="S84" s="241">
        <f>-(S62-R62)*B42</f>
        <v>-3169.8830708288474</v>
      </c>
      <c r="T84" s="241">
        <f>-(T62-S62)*B42</f>
        <v>-3303.018159803667</v>
      </c>
      <c r="U84" s="241">
        <f>-(U62-T62)*B42</f>
        <v>-3441.7449225154123</v>
      </c>
      <c r="V84" s="241">
        <f>-(V62-U62)*B42</f>
        <v>-3586.2982092610678</v>
      </c>
      <c r="W84" s="241">
        <f>-(W62-V62)*B42</f>
        <v>-3736.9227340500338</v>
      </c>
      <c r="X84" s="241">
        <f>-(X62-W62)*B42</f>
        <v>-3893.8734888801355</v>
      </c>
      <c r="Y84" s="241">
        <f>-(Y62-X62)*B42</f>
        <v>-4057.4161754130969</v>
      </c>
    </row>
    <row r="85" spans="1:25">
      <c r="A85" s="243" t="s">
        <v>312</v>
      </c>
      <c r="B85" s="241">
        <f>-(B28+B29)*B31</f>
        <v>-3156374</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-130717.71632253731</v>
      </c>
      <c r="C86" s="241">
        <f>C57-C58</f>
        <v>-323847.06565738149</v>
      </c>
      <c r="D86" s="241">
        <f t="shared" ref="D86:Y86" si="15">D57-D58</f>
        <v>-88141.201040817497</v>
      </c>
      <c r="E86" s="241">
        <f t="shared" si="15"/>
        <v>0</v>
      </c>
      <c r="F86" s="241">
        <f t="shared" si="15"/>
        <v>-4990.623470929916</v>
      </c>
      <c r="G86" s="241">
        <f t="shared" si="15"/>
        <v>-4990.623470929916</v>
      </c>
      <c r="H86" s="241">
        <f t="shared" si="15"/>
        <v>-4990.623470929916</v>
      </c>
      <c r="I86" s="241">
        <f t="shared" si="15"/>
        <v>-4990.623470929916</v>
      </c>
      <c r="J86" s="241">
        <f t="shared" si="15"/>
        <v>-4990.623470929916</v>
      </c>
      <c r="K86" s="241">
        <f t="shared" si="15"/>
        <v>-4990.623470929916</v>
      </c>
      <c r="L86" s="241">
        <f t="shared" si="15"/>
        <v>-4990.623470929916</v>
      </c>
      <c r="M86" s="241">
        <f t="shared" si="15"/>
        <v>-4990.623470929916</v>
      </c>
      <c r="N86" s="241">
        <f t="shared" si="15"/>
        <v>-4990.623470929916</v>
      </c>
      <c r="O86" s="241">
        <f t="shared" si="15"/>
        <v>-4990.623470929916</v>
      </c>
      <c r="P86" s="241">
        <f t="shared" si="15"/>
        <v>-4990.623470929916</v>
      </c>
      <c r="Q86" s="241">
        <f t="shared" si="15"/>
        <v>-4990.623470929916</v>
      </c>
      <c r="R86" s="241">
        <f t="shared" si="15"/>
        <v>-4990.623470929916</v>
      </c>
      <c r="S86" s="241">
        <f t="shared" si="15"/>
        <v>-4990.623470929916</v>
      </c>
      <c r="T86" s="241">
        <f t="shared" si="15"/>
        <v>-4990.623470929916</v>
      </c>
      <c r="U86" s="241">
        <f t="shared" si="15"/>
        <v>-4990.623470929916</v>
      </c>
      <c r="V86" s="241">
        <f t="shared" si="15"/>
        <v>0</v>
      </c>
      <c r="W86" s="241">
        <f t="shared" si="15"/>
        <v>0</v>
      </c>
      <c r="X86" s="241">
        <f t="shared" si="15"/>
        <v>0</v>
      </c>
      <c r="Y86" s="241">
        <f t="shared" si="15"/>
        <v>0</v>
      </c>
    </row>
    <row r="87" spans="1:25">
      <c r="A87" s="242" t="s">
        <v>310</v>
      </c>
      <c r="B87" s="245">
        <f t="shared" ref="B87:Y87" si="16">SUM(B79:B86)</f>
        <v>-3927130.6985054137</v>
      </c>
      <c r="C87" s="245">
        <f>SUM(C79:C86)</f>
        <v>-51494.183630221291</v>
      </c>
      <c r="D87" s="245">
        <f t="shared" si="16"/>
        <v>262178.95186669409</v>
      </c>
      <c r="E87" s="245">
        <f t="shared" si="16"/>
        <v>372242.76707015652</v>
      </c>
      <c r="F87" s="245">
        <f t="shared" si="16"/>
        <v>385719.55084658263</v>
      </c>
      <c r="G87" s="245">
        <f t="shared" si="16"/>
        <v>405168.30875314504</v>
      </c>
      <c r="H87" s="245">
        <f t="shared" si="16"/>
        <v>425379.62256376521</v>
      </c>
      <c r="I87" s="245">
        <f t="shared" si="16"/>
        <v>446385.51962641359</v>
      </c>
      <c r="J87" s="245">
        <f t="shared" si="16"/>
        <v>382283.93301310524</v>
      </c>
      <c r="K87" s="245">
        <f t="shared" si="16"/>
        <v>392962.54823577264</v>
      </c>
      <c r="L87" s="245">
        <f t="shared" si="16"/>
        <v>412444.05239259155</v>
      </c>
      <c r="M87" s="245">
        <f t="shared" si="16"/>
        <v>432689.4877959789</v>
      </c>
      <c r="N87" s="245">
        <f t="shared" si="16"/>
        <v>453730.93955829059</v>
      </c>
      <c r="O87" s="245">
        <f t="shared" si="16"/>
        <v>475601.84036660165</v>
      </c>
      <c r="P87" s="245">
        <f t="shared" si="16"/>
        <v>498337.02708084369</v>
      </c>
      <c r="Q87" s="245">
        <f t="shared" si="16"/>
        <v>521972.79970906593</v>
      </c>
      <c r="R87" s="245">
        <f t="shared" si="16"/>
        <v>546546.98285965575</v>
      </c>
      <c r="S87" s="245">
        <f t="shared" si="16"/>
        <v>572098.98977455241</v>
      </c>
      <c r="T87" s="245">
        <f t="shared" si="16"/>
        <v>598669.88905185682</v>
      </c>
      <c r="U87" s="245">
        <f t="shared" si="16"/>
        <v>626302.47417079029</v>
      </c>
      <c r="V87" s="245">
        <f t="shared" si="16"/>
        <v>659283.36588699126</v>
      </c>
      <c r="W87" s="245">
        <f t="shared" si="16"/>
        <v>688675.90557195921</v>
      </c>
      <c r="X87" s="245">
        <f t="shared" si="16"/>
        <v>719269.60061425588</v>
      </c>
      <c r="Y87" s="245">
        <f t="shared" si="16"/>
        <v>751114.89953888895</v>
      </c>
    </row>
    <row r="88" spans="1:25">
      <c r="A88" s="242" t="s">
        <v>570</v>
      </c>
      <c r="B88" s="245">
        <f>SUM(B87:B87)</f>
        <v>-3927130.6985054137</v>
      </c>
      <c r="C88" s="245">
        <f>SUM(B87:C87)</f>
        <v>-3978624.8821356352</v>
      </c>
      <c r="D88" s="245">
        <f>SUM(B87:D87)</f>
        <v>-3716445.930268941</v>
      </c>
      <c r="E88" s="245">
        <f>SUM(B87:E87)</f>
        <v>-3344203.1631987845</v>
      </c>
      <c r="F88" s="245">
        <f>SUM(B87:F87)</f>
        <v>-2958483.6123522017</v>
      </c>
      <c r="G88" s="245">
        <f>SUM(B87:G87)</f>
        <v>-2553315.3035990568</v>
      </c>
      <c r="H88" s="245">
        <f>SUM(B87:H87)</f>
        <v>-2127935.6810352914</v>
      </c>
      <c r="I88" s="245">
        <f>SUM(B87:I87)</f>
        <v>-1681550.1614088779</v>
      </c>
      <c r="J88" s="245">
        <f>SUM(B87:J87)</f>
        <v>-1299266.2283957726</v>
      </c>
      <c r="K88" s="245">
        <f>SUM(B87:K87)</f>
        <v>-906303.68015999999</v>
      </c>
      <c r="L88" s="245">
        <f>SUM(B87:L87)</f>
        <v>-493859.62776740844</v>
      </c>
      <c r="M88" s="245">
        <f>SUM(B87:M87)</f>
        <v>-61170.13997142954</v>
      </c>
      <c r="N88" s="245">
        <f>SUM(B87:N87)</f>
        <v>392560.79958686105</v>
      </c>
      <c r="O88" s="245">
        <f>SUM(B87:O87)</f>
        <v>868162.63995346264</v>
      </c>
      <c r="P88" s="245">
        <f>SUM(B87:P87)</f>
        <v>1366499.6670343063</v>
      </c>
      <c r="Q88" s="245">
        <f>SUM(B87:Q87)</f>
        <v>1888472.4667433724</v>
      </c>
      <c r="R88" s="245">
        <f>SUM(B87:R87)</f>
        <v>2435019.4496030281</v>
      </c>
      <c r="S88" s="245">
        <f>SUM(B87:S87)</f>
        <v>3007118.4393775808</v>
      </c>
      <c r="T88" s="245">
        <f>SUM(B87:T87)</f>
        <v>3605788.3284294377</v>
      </c>
      <c r="U88" s="245">
        <f>SUM(B87:U87)</f>
        <v>4232090.8026002282</v>
      </c>
      <c r="V88" s="245">
        <f>SUM(B87:V87)</f>
        <v>4891374.1684872191</v>
      </c>
      <c r="W88" s="245">
        <f>SUM(B87:W87)</f>
        <v>5580050.0740591781</v>
      </c>
      <c r="X88" s="245">
        <f>SUM(B87:X87)</f>
        <v>6299319.6746734343</v>
      </c>
      <c r="Y88" s="245">
        <f>SUM(B87:Y87)</f>
        <v>7050434.5742123229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-3927130.6985054137</v>
      </c>
      <c r="C90" s="245">
        <f t="shared" si="17"/>
        <v>-47503.859437473511</v>
      </c>
      <c r="D90" s="245">
        <f t="shared" si="17"/>
        <v>223120.38904247462</v>
      </c>
      <c r="E90" s="245">
        <f t="shared" si="17"/>
        <v>292239.16698105051</v>
      </c>
      <c r="F90" s="245">
        <f t="shared" si="17"/>
        <v>279353.76153228543</v>
      </c>
      <c r="G90" s="245">
        <f t="shared" si="17"/>
        <v>270700.4997773575</v>
      </c>
      <c r="H90" s="245">
        <f t="shared" si="17"/>
        <v>262180.86281474674</v>
      </c>
      <c r="I90" s="245">
        <f t="shared" si="17"/>
        <v>253807.8922940144</v>
      </c>
      <c r="J90" s="245">
        <f t="shared" si="17"/>
        <v>200517.27216748943</v>
      </c>
      <c r="K90" s="245">
        <f t="shared" si="17"/>
        <v>190146.18728102982</v>
      </c>
      <c r="L90" s="245">
        <f t="shared" si="17"/>
        <v>184107.81476884993</v>
      </c>
      <c r="M90" s="245">
        <f t="shared" si="17"/>
        <v>178178.06569048861</v>
      </c>
      <c r="N90" s="245">
        <f t="shared" si="17"/>
        <v>172364.17620525474</v>
      </c>
      <c r="O90" s="245">
        <f t="shared" si="17"/>
        <v>166672.08098732229</v>
      </c>
      <c r="P90" s="245">
        <f t="shared" si="17"/>
        <v>161106.55318255976</v>
      </c>
      <c r="Q90" s="245">
        <f t="shared" si="17"/>
        <v>155671.33119876176</v>
      </c>
      <c r="R90" s="245">
        <f t="shared" si="17"/>
        <v>150369.23350197886</v>
      </c>
      <c r="S90" s="245">
        <f t="shared" si="17"/>
        <v>145202.26249002188</v>
      </c>
      <c r="T90" s="245">
        <f t="shared" si="17"/>
        <v>140171.69842126628</v>
      </c>
      <c r="U90" s="245">
        <f t="shared" si="17"/>
        <v>135278.18429186053</v>
      </c>
      <c r="V90" s="245">
        <f t="shared" si="17"/>
        <v>131367.05813445934</v>
      </c>
      <c r="W90" s="245">
        <f t="shared" si="17"/>
        <v>126590.16400352311</v>
      </c>
      <c r="X90" s="245">
        <f t="shared" si="17"/>
        <v>121968.44785423369</v>
      </c>
      <c r="Y90" s="245">
        <f t="shared" si="17"/>
        <v>117498.65257262146</v>
      </c>
    </row>
    <row r="91" spans="1:25">
      <c r="A91" s="244" t="s">
        <v>572</v>
      </c>
      <c r="B91" s="245">
        <f>SUM(B90:B90)</f>
        <v>-3927130.6985054137</v>
      </c>
      <c r="C91" s="245">
        <f>SUM(B90:C90)</f>
        <v>-3974634.5579428873</v>
      </c>
      <c r="D91" s="245">
        <f>SUM(B90:D90)</f>
        <v>-3751514.1689004125</v>
      </c>
      <c r="E91" s="245">
        <f>SUM(B90:E90)</f>
        <v>-3459275.0019193618</v>
      </c>
      <c r="F91" s="245">
        <f>SUM(B90:F90)</f>
        <v>-3179921.2403870765</v>
      </c>
      <c r="G91" s="245">
        <f>SUM(B90:G90)</f>
        <v>-2909220.740609719</v>
      </c>
      <c r="H91" s="245">
        <f>SUM(B90:H90)</f>
        <v>-2647039.8777949722</v>
      </c>
      <c r="I91" s="245">
        <f>SUM(B90:I90)</f>
        <v>-2393231.9855009578</v>
      </c>
      <c r="J91" s="245">
        <f>SUM(B90:J90)</f>
        <v>-2192714.7133334684</v>
      </c>
      <c r="K91" s="245">
        <f>SUM(B90:K90)</f>
        <v>-2002568.5260524387</v>
      </c>
      <c r="L91" s="245">
        <f>SUM(B90:L90)</f>
        <v>-1818460.7112835888</v>
      </c>
      <c r="M91" s="245">
        <f>SUM(B90:M90)</f>
        <v>-1640282.6455931002</v>
      </c>
      <c r="N91" s="245">
        <f>SUM(B90:N90)</f>
        <v>-1467918.4693878456</v>
      </c>
      <c r="O91" s="245">
        <f>SUM(B90:O90)</f>
        <v>-1301246.3884005232</v>
      </c>
      <c r="P91" s="245">
        <f>SUM(B90:P90)</f>
        <v>-1140139.8352179634</v>
      </c>
      <c r="Q91" s="245">
        <f>SUM(B90:Q90)</f>
        <v>-984468.50401920173</v>
      </c>
      <c r="R91" s="245">
        <f>SUM(B90:R90)</f>
        <v>-834099.27051722282</v>
      </c>
      <c r="S91" s="245">
        <f>SUM(B90:S90)</f>
        <v>-688897.00802720094</v>
      </c>
      <c r="T91" s="245">
        <f>SUM(B90:T90)</f>
        <v>-548725.30960593466</v>
      </c>
      <c r="U91" s="245">
        <f>SUM(B90:U90)</f>
        <v>-413447.1253140741</v>
      </c>
      <c r="V91" s="245">
        <f>SUM(B90:V90)</f>
        <v>-282080.06717961479</v>
      </c>
      <c r="W91" s="245">
        <f>SUM(B90:W90)</f>
        <v>-155489.90317609167</v>
      </c>
      <c r="X91" s="245">
        <f>SUM(B90:X90)</f>
        <v>-33521.455321857982</v>
      </c>
      <c r="Y91" s="245">
        <f>SUM(B90:Y90)</f>
        <v>83977.197250763478</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3.6875130721116811E-2</v>
      </c>
      <c r="Q92" s="246">
        <f>IF((ISERR(IRR(B87:Q87))),0,IF(IRR(B87:Q87)&lt;0,0,IRR(B87:Q87)))</f>
        <v>4.6053038770577315E-2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C53" sqref="C53"/>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G_</v>
      </c>
      <c r="B12" s="424"/>
      <c r="C12" s="424"/>
      <c r="D12" s="424"/>
      <c r="E12" s="424"/>
      <c r="F12" s="424"/>
      <c r="G12" s="424"/>
      <c r="H12" s="424"/>
      <c r="I12" s="424"/>
      <c r="J12" s="425" t="str">
        <f>'1. паспорт местоположение'!C12</f>
        <v>1.2.1.143</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Реконструкция КТПН-786</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4" zoomScale="70" zoomScaleNormal="70" zoomScaleSheetLayoutView="70" workbookViewId="0">
      <selection activeCell="F1" sqref="F1:AD1048576"/>
    </sheetView>
  </sheetViews>
  <sheetFormatPr defaultRowHeight="15.75" outlineLevelCol="1"/>
  <cols>
    <col min="1" max="1" width="9.140625" style="52"/>
    <col min="2" max="2" width="57.85546875" style="52" customWidth="1"/>
    <col min="3" max="3" width="13" style="52" hidden="1" customWidth="1"/>
    <col min="4" max="5" width="17.85546875" style="52" customWidth="1"/>
    <col min="6" max="6" width="20.42578125" style="52" hidden="1" customWidth="1" outlineLevel="1"/>
    <col min="7" max="7" width="18.7109375" style="52" hidden="1" customWidth="1" outlineLevel="1"/>
    <col min="8" max="8" width="12.85546875" style="53" hidden="1" customWidth="1" outlineLevel="1"/>
    <col min="9" max="9" width="9.42578125" style="53" hidden="1" customWidth="1" outlineLevel="1"/>
    <col min="10" max="10" width="5.42578125" style="53" hidden="1" customWidth="1" outlineLevel="1"/>
    <col min="11" max="11" width="10.5703125" style="53" hidden="1" customWidth="1" outlineLevel="1"/>
    <col min="12" max="12" width="5.28515625" style="53" hidden="1" customWidth="1" outlineLevel="1"/>
    <col min="13" max="13" width="13.140625" style="52" hidden="1" customWidth="1" outlineLevel="1"/>
    <col min="14" max="14" width="5.28515625" style="52" hidden="1" customWidth="1" outlineLevel="1"/>
    <col min="15" max="15" width="16.7109375" style="52" hidden="1" customWidth="1" outlineLevel="1"/>
    <col min="16" max="16" width="6.140625" style="52" hidden="1" customWidth="1" outlineLevel="1"/>
    <col min="17" max="17" width="13" style="52" hidden="1" customWidth="1" outlineLevel="1"/>
    <col min="18" max="18" width="12.28515625" style="52" hidden="1" customWidth="1" outlineLevel="1"/>
    <col min="19" max="20" width="10" style="52" hidden="1" customWidth="1" outlineLevel="1"/>
    <col min="21" max="21" width="10.7109375" style="52" hidden="1" customWidth="1" outlineLevel="1"/>
    <col min="22" max="22" width="6.140625" style="52" hidden="1" customWidth="1" outlineLevel="1"/>
    <col min="23" max="23" width="14" style="52" hidden="1" customWidth="1" outlineLevel="1"/>
    <col min="24" max="24" width="6.140625" style="52" hidden="1" customWidth="1" outlineLevel="1"/>
    <col min="25" max="25" width="14.7109375" style="52" hidden="1" customWidth="1" outlineLevel="1"/>
    <col min="26" max="26" width="6.140625" style="52" hidden="1" customWidth="1" outlineLevel="1"/>
    <col min="27" max="27" width="11.140625" style="52" hidden="1" customWidth="1" outlineLevel="1"/>
    <col min="28" max="28" width="6.140625" style="52" hidden="1" customWidth="1" outlineLevel="1"/>
    <col min="29" max="29" width="13.140625" style="52" hidden="1" customWidth="1" outlineLevel="1"/>
    <col min="30" max="30" width="24.85546875" style="52" hidden="1" customWidth="1" outlineLevel="1"/>
    <col min="31" max="31" width="9.140625" style="52" collapsed="1"/>
    <col min="32"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G_</v>
      </c>
      <c r="B11" s="263" t="str">
        <f>'1. паспорт местоположение'!C12</f>
        <v>1.2.1.143</v>
      </c>
      <c r="C11" s="6"/>
      <c r="D11" s="6"/>
      <c r="E11" s="6"/>
      <c r="F11" s="6"/>
      <c r="G11" s="6"/>
      <c r="H11" s="207" t="str">
        <f>'1. паспорт местоположение'!C12</f>
        <v>1.2.1.143</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Реконструкция КТПН-786</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3.7876487999999999</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f>VLOOKUP($H$11,'[6]2'!$A$15:$CR$670,74,FALSE)</f>
        <v>3.7876487999999999</v>
      </c>
      <c r="X27" s="209"/>
      <c r="Y27" s="209">
        <f>VLOOKUP($H$11,'[6]2'!$A$15:$CR$670,79,FALSE)</f>
        <v>0</v>
      </c>
      <c r="Z27" s="209"/>
      <c r="AA27" s="209">
        <f>VLOOKUP($H$11,'[6]2'!$A$15:$CR$670,84,FALSE)</f>
        <v>0</v>
      </c>
      <c r="AB27" s="209"/>
      <c r="AC27" s="208">
        <f t="shared" si="2"/>
        <v>0</v>
      </c>
      <c r="AD27" s="208">
        <f t="shared" si="3"/>
        <v>3.7876487999999999</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3.156374</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3.156374</v>
      </c>
      <c r="X30" s="209"/>
      <c r="Y30" s="209">
        <f>Y27/1.2</f>
        <v>0</v>
      </c>
      <c r="Z30" s="209"/>
      <c r="AA30" s="209">
        <f>AA27/1.2</f>
        <v>0</v>
      </c>
      <c r="AB30" s="208"/>
      <c r="AC30" s="208">
        <f t="shared" si="2"/>
        <v>0</v>
      </c>
      <c r="AD30" s="208">
        <f t="shared" si="3"/>
        <v>3.156374</v>
      </c>
    </row>
    <row r="31" spans="1:33">
      <c r="A31" s="70" t="s">
        <v>176</v>
      </c>
      <c r="B31" s="41" t="s">
        <v>175</v>
      </c>
      <c r="C31" s="208">
        <f t="shared" si="0"/>
        <v>0</v>
      </c>
      <c r="D31" s="208">
        <f t="shared" si="1"/>
        <v>0.15781870000000001</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0.15781870000000001</v>
      </c>
      <c r="X31" s="208"/>
      <c r="Y31" s="209">
        <f>Y30*0.05</f>
        <v>0</v>
      </c>
      <c r="Z31" s="208"/>
      <c r="AA31" s="209">
        <f>AA30*0.05</f>
        <v>0</v>
      </c>
      <c r="AB31" s="208"/>
      <c r="AC31" s="208">
        <f t="shared" si="2"/>
        <v>0</v>
      </c>
      <c r="AD31" s="208">
        <f t="shared" si="3"/>
        <v>0.15781870000000001</v>
      </c>
    </row>
    <row r="32" spans="1:33" ht="31.5">
      <c r="A32" s="70" t="s">
        <v>174</v>
      </c>
      <c r="B32" s="41" t="s">
        <v>173</v>
      </c>
      <c r="C32" s="208">
        <f t="shared" si="0"/>
        <v>0</v>
      </c>
      <c r="D32" s="208">
        <f t="shared" si="1"/>
        <v>1.2625496</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1.2625496</v>
      </c>
      <c r="X32" s="208"/>
      <c r="Y32" s="209">
        <f>Y30*0.4</f>
        <v>0</v>
      </c>
      <c r="Z32" s="208"/>
      <c r="AA32" s="209">
        <f>AA30*0.4</f>
        <v>0</v>
      </c>
      <c r="AB32" s="208"/>
      <c r="AC32" s="208">
        <f t="shared" si="2"/>
        <v>0</v>
      </c>
      <c r="AD32" s="208">
        <f t="shared" si="3"/>
        <v>1.2625496</v>
      </c>
    </row>
    <row r="33" spans="1:30">
      <c r="A33" s="70" t="s">
        <v>172</v>
      </c>
      <c r="B33" s="41" t="s">
        <v>171</v>
      </c>
      <c r="C33" s="208">
        <f t="shared" si="0"/>
        <v>0</v>
      </c>
      <c r="D33" s="208">
        <f t="shared" si="1"/>
        <v>1.578187</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1.578187</v>
      </c>
      <c r="X33" s="208"/>
      <c r="Y33" s="209">
        <f>Y30*0.5</f>
        <v>0</v>
      </c>
      <c r="Z33" s="208"/>
      <c r="AA33" s="209">
        <f>AA30*0.5</f>
        <v>0</v>
      </c>
      <c r="AB33" s="208"/>
      <c r="AC33" s="208">
        <f t="shared" si="2"/>
        <v>0</v>
      </c>
      <c r="AD33" s="208">
        <f t="shared" si="3"/>
        <v>1.578187</v>
      </c>
    </row>
    <row r="34" spans="1:30">
      <c r="A34" s="70" t="s">
        <v>170</v>
      </c>
      <c r="B34" s="41" t="s">
        <v>169</v>
      </c>
      <c r="C34" s="208">
        <f t="shared" si="0"/>
        <v>0</v>
      </c>
      <c r="D34" s="208">
        <f t="shared" si="1"/>
        <v>0.15781869999999998</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0.15781869999999998</v>
      </c>
      <c r="X34" s="208"/>
      <c r="Y34" s="209">
        <f>Y30-Y31-Y32-Y33</f>
        <v>0</v>
      </c>
      <c r="Z34" s="208"/>
      <c r="AA34" s="209">
        <f>AA30-AA31-AA32-AA33</f>
        <v>0</v>
      </c>
      <c r="AB34" s="208"/>
      <c r="AC34" s="208">
        <f t="shared" si="2"/>
        <v>0</v>
      </c>
      <c r="AD34" s="208">
        <f t="shared" si="3"/>
        <v>0.15781869999999998</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1</v>
      </c>
      <c r="E45" s="208"/>
      <c r="F45" s="209"/>
      <c r="G45" s="209"/>
      <c r="H45" s="209"/>
      <c r="I45" s="209">
        <f>VLOOKUP(H11,'[6]1_2018'!$C$16:$BK$785,20,FALSE)</f>
        <v>0</v>
      </c>
      <c r="J45" s="209"/>
      <c r="K45" s="209">
        <f>VLOOKUP($H$11,'[6]1_2018'!$C$16:$BK$785,21,FALSE)</f>
        <v>0</v>
      </c>
      <c r="L45" s="209"/>
      <c r="M45" s="209">
        <f>VLOOKUP($H$11,'[6]1_2018'!$C$16:$BK$785,22,FALSE)</f>
        <v>0</v>
      </c>
      <c r="N45" s="209"/>
      <c r="O45" s="209">
        <f>VLOOKUP($H$11,'[6]1_2018'!$C$16:$BK$785,23,FALSE)</f>
        <v>0</v>
      </c>
      <c r="P45" s="209"/>
      <c r="Q45" s="209">
        <f>VLOOKUP($H$11,'[6]1_2018'!$C$16:$BK$785,24,FALSE)</f>
        <v>0</v>
      </c>
      <c r="R45" s="209"/>
      <c r="S45" s="209">
        <f>VLOOKUP($H$11,'[6]1_2018'!$C$16:$BK$785,25,FALSE)</f>
        <v>0</v>
      </c>
      <c r="T45" s="209"/>
      <c r="U45" s="209">
        <f>VLOOKUP($H$11,'[6]1_2018'!$C$16:$BK$785,26,FALSE)</f>
        <v>0</v>
      </c>
      <c r="V45" s="209"/>
      <c r="W45" s="209">
        <f>VLOOKUP($H$11,'[6]1_2018'!$C$16:$BK$785,27,FALSE)</f>
        <v>1</v>
      </c>
      <c r="X45" s="209"/>
      <c r="Y45" s="209">
        <f>VLOOKUP($H$11,'[6]1_2018'!$C$16:$BK$785,28,FALSE)</f>
        <v>0</v>
      </c>
      <c r="Z45" s="209"/>
      <c r="AA45" s="209">
        <f>VLOOKUP(H11,'[6]1_2018'!$C$15:$BK$730,29,FALSE)</f>
        <v>0</v>
      </c>
      <c r="AB45" s="209"/>
      <c r="AC45" s="208">
        <f t="shared" si="2"/>
        <v>0</v>
      </c>
      <c r="AD45" s="208">
        <f t="shared" si="3"/>
        <v>1</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VLOOKUP($H$11,'[6]1_2018'!$C$16:$BK$785,10,FALSE)</f>
        <v>0</v>
      </c>
      <c r="J49" s="209"/>
      <c r="K49" s="209">
        <f>VLOOKUP($H$11,'[6]1_2018'!$C$16:$BK$785,11,FALSE)</f>
        <v>0</v>
      </c>
      <c r="L49" s="209"/>
      <c r="M49" s="209">
        <f>VLOOKUP($H$11,'[6]1_2018'!$C$16:$BK$785,12,FALSE)</f>
        <v>0</v>
      </c>
      <c r="N49" s="209"/>
      <c r="O49" s="209">
        <f>VLOOKUP($H$11,'[6]1_2018'!$C$16:$BK$785,13,FALSE)</f>
        <v>0</v>
      </c>
      <c r="P49" s="209"/>
      <c r="Q49" s="209">
        <f>VLOOKUP($H$11,'[6]1_2018'!$C$16:$BK$785,14,FALSE)</f>
        <v>0</v>
      </c>
      <c r="R49" s="209"/>
      <c r="S49" s="209">
        <f>VLOOKUP($H$11,'[6]1_2018'!$C$16:$BK$785,15,FALSE)</f>
        <v>0</v>
      </c>
      <c r="T49" s="209"/>
      <c r="U49" s="209">
        <f>VLOOKUP($H$11,'[6]1_2018'!$C$16:$BK$785,16,FALSE)</f>
        <v>0</v>
      </c>
      <c r="V49" s="209"/>
      <c r="W49" s="209">
        <f>VLOOKUP($H$11,'[6]1_2018'!$C$16:$BK$785,17,FALSE)</f>
        <v>0</v>
      </c>
      <c r="X49" s="209"/>
      <c r="Y49" s="209">
        <f>VLOOKUP($H$11,'[6]1_2018'!$C$16:$BK$785,18,FALSE)</f>
        <v>0</v>
      </c>
      <c r="Z49" s="209"/>
      <c r="AA49" s="209">
        <f>VLOOKUP(H11,'[6]1_2018'!$C$15:$BK$730,19,FALSE)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3.156374</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3.156374</v>
      </c>
      <c r="X52" s="209"/>
      <c r="Y52" s="209">
        <f>Y30</f>
        <v>0</v>
      </c>
      <c r="Z52" s="209"/>
      <c r="AA52" s="209">
        <f>AA30</f>
        <v>0</v>
      </c>
      <c r="AB52" s="209"/>
      <c r="AC52" s="208">
        <f t="shared" si="2"/>
        <v>0</v>
      </c>
      <c r="AD52" s="208">
        <f t="shared" si="3"/>
        <v>3.156374</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1</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1</v>
      </c>
      <c r="X54" s="209"/>
      <c r="Y54" s="209">
        <f t="shared" si="4"/>
        <v>0</v>
      </c>
      <c r="Z54" s="209"/>
      <c r="AA54" s="209">
        <f t="shared" si="4"/>
        <v>0</v>
      </c>
      <c r="AB54" s="209"/>
      <c r="AC54" s="208">
        <f t="shared" si="2"/>
        <v>0</v>
      </c>
      <c r="AD54" s="208">
        <f t="shared" si="3"/>
        <v>1</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M26" sqref="A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G_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1.2.1.143</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Реконструкция КТПН-786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1</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G_</v>
      </c>
      <c r="B12" s="207" t="str">
        <f>'1. паспорт местоположение'!C12</f>
        <v>1.2.1.143</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Реконструкция КТПН-786</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3.7876487999999999</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2021-04-05T05:38:08Z</dcterms:modified>
</cp:coreProperties>
</file>